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40" yWindow="90" windowWidth="24795" windowHeight="11895" activeTab="1"/>
  </bookViews>
  <sheets>
    <sheet name="Sheet4" sheetId="4" r:id="rId1"/>
    <sheet name="名额分配表" sheetId="6" r:id="rId2"/>
    <sheet name="Sheet5" sheetId="5" r:id="rId3"/>
    <sheet name="Sheet1" sheetId="1" r:id="rId4"/>
    <sheet name="Sheet2" sheetId="2" r:id="rId5"/>
    <sheet name="Sheet3" sheetId="3" r:id="rId6"/>
  </sheets>
  <definedNames>
    <definedName name="_xlnm._FilterDatabase" localSheetId="3" hidden="1">Sheet1!$A$3:$K$3</definedName>
  </definedNames>
  <calcPr calcId="145621"/>
  <pivotCaches>
    <pivotCache cacheId="0" r:id="rId7"/>
  </pivotCaches>
</workbook>
</file>

<file path=xl/calcChain.xml><?xml version="1.0" encoding="utf-8"?>
<calcChain xmlns="http://schemas.openxmlformats.org/spreadsheetml/2006/main">
  <c r="B25" i="6" l="1"/>
  <c r="E27" i="5" l="1"/>
  <c r="D5" i="5" l="1"/>
  <c r="D6" i="5"/>
  <c r="D7" i="5"/>
  <c r="D8" i="5"/>
  <c r="D9" i="5"/>
  <c r="D10" i="5"/>
  <c r="D11" i="5"/>
  <c r="D12" i="5"/>
  <c r="D13" i="5"/>
  <c r="D16" i="5"/>
  <c r="D17" i="5"/>
  <c r="D19" i="5"/>
  <c r="D20" i="5"/>
  <c r="D21" i="5"/>
  <c r="D22" i="5"/>
  <c r="D23" i="5"/>
  <c r="D24" i="5"/>
  <c r="D25" i="5"/>
  <c r="D26" i="5"/>
  <c r="D27" i="5"/>
  <c r="D4" i="5"/>
</calcChain>
</file>

<file path=xl/sharedStrings.xml><?xml version="1.0" encoding="utf-8"?>
<sst xmlns="http://schemas.openxmlformats.org/spreadsheetml/2006/main" count="785" uniqueCount="397">
  <si>
    <t>2017年云南大学资助项目清单</t>
  </si>
  <si>
    <t>序号</t>
  </si>
  <si>
    <t>项目批准号</t>
  </si>
  <si>
    <t>负责人</t>
  </si>
  <si>
    <t>依托单位</t>
  </si>
  <si>
    <t>院系所</t>
  </si>
  <si>
    <t>项目名称</t>
  </si>
  <si>
    <t>申请代码1</t>
  </si>
  <si>
    <t>项目类别</t>
  </si>
  <si>
    <t>直接费用</t>
  </si>
  <si>
    <t>开始日期</t>
  </si>
  <si>
    <t>结题日期</t>
  </si>
  <si>
    <t>邱锋</t>
  </si>
  <si>
    <t>云南大学</t>
  </si>
  <si>
    <t>材料科学与工程学院</t>
  </si>
  <si>
    <t>锗量子点/石墨烯复合材料的制备及其界面电荷转移特性研究</t>
  </si>
  <si>
    <t>A040205</t>
  </si>
  <si>
    <t>青年科学基金项目</t>
  </si>
  <si>
    <t>唐年胜</t>
  </si>
  <si>
    <t>数学与统计学院</t>
  </si>
  <si>
    <t>2017年全国统计学研究生暑期学校</t>
  </si>
  <si>
    <t>A011103</t>
  </si>
  <si>
    <t>专项基金项目</t>
  </si>
  <si>
    <t>删失数据超高维共线性模型的变量选择</t>
  </si>
  <si>
    <t>超高维数据统计推断</t>
  </si>
  <si>
    <t>A0111</t>
  </si>
  <si>
    <t>重点项目</t>
  </si>
  <si>
    <t>朱佳庆</t>
  </si>
  <si>
    <t>物理与天文学院</t>
  </si>
  <si>
    <t>Romatschke-Strickland分布下胶子磁质量的研究</t>
  </si>
  <si>
    <t>A05</t>
  </si>
  <si>
    <t>应急管理项目</t>
  </si>
  <si>
    <t>王钦</t>
  </si>
  <si>
    <t>两维黎曼问题中跨音速激波的若干偏微分方程问题</t>
  </si>
  <si>
    <t>A010801</t>
  </si>
  <si>
    <t>地区科学基金项目</t>
  </si>
  <si>
    <t>关莉</t>
  </si>
  <si>
    <t>具有部署约束的负载均衡博弈分析</t>
  </si>
  <si>
    <t>A011202</t>
  </si>
  <si>
    <t>孙晓辉</t>
  </si>
  <si>
    <t>法拉第旋率测定方法研究</t>
  </si>
  <si>
    <t>A030303</t>
  </si>
  <si>
    <t>杨鹏</t>
  </si>
  <si>
    <t>金硅共晶液滴表面二维材料的研究</t>
  </si>
  <si>
    <t>A040204</t>
  </si>
  <si>
    <t>丁岚</t>
  </si>
  <si>
    <t>石墨烯红外等离极化激元的光泵浦调制研究</t>
  </si>
  <si>
    <t>A040407</t>
  </si>
  <si>
    <t>郑喜印</t>
  </si>
  <si>
    <t>完全逐段线性多目标优化</t>
  </si>
  <si>
    <t>A011201</t>
  </si>
  <si>
    <t>面上项目</t>
  </si>
  <si>
    <t>任聪</t>
  </si>
  <si>
    <t>非中心对称超导体高压隧道谱研究</t>
  </si>
  <si>
    <t>A040206</t>
  </si>
  <si>
    <t>吕正红</t>
  </si>
  <si>
    <t>超低电压蓝光量子点发光二极管的器件结构及电致发光机制研究</t>
  </si>
  <si>
    <t>A040403</t>
  </si>
  <si>
    <t>包黎霞</t>
  </si>
  <si>
    <t>化工学院</t>
  </si>
  <si>
    <t>离子液晶基二维快速锂离子传导通道的设计、构筑及其导电机理研究</t>
  </si>
  <si>
    <t>B050804</t>
  </si>
  <si>
    <t>朱静</t>
  </si>
  <si>
    <t>新型结构稀土硼磷酸盐材料的设计合成及光功能研究</t>
  </si>
  <si>
    <t>B050101</t>
  </si>
  <si>
    <t>汤峨</t>
  </si>
  <si>
    <t>自然资源药物化学教育部重点实验室</t>
  </si>
  <si>
    <t>硒叶立德参与的串联反应在构建具有潜在生物活性碳杂环化合物的应用研究</t>
  </si>
  <si>
    <t>B010301</t>
  </si>
  <si>
    <t>陈文</t>
  </si>
  <si>
    <t>逆转肿瘤耐药性的Aspidofractine型吲哚生物碱的普适性合成研究</t>
  </si>
  <si>
    <t>B010306</t>
  </si>
  <si>
    <t>肖伟烈</t>
  </si>
  <si>
    <t>抗HIV-1活性分子“二苯胺酯”结构改造、构效关系及作用机制研究</t>
  </si>
  <si>
    <t>B070501</t>
  </si>
  <si>
    <t>方文浩</t>
  </si>
  <si>
    <t>基于5-羟甲基糠醛氧化增值新型多相催化剂的构筑</t>
  </si>
  <si>
    <t>B020103</t>
  </si>
  <si>
    <t>蒋峰芝</t>
  </si>
  <si>
    <t>浸润性可控的一维铋系半导体纳米异质结光催化剂的制备及其降解水中环境内分泌干扰物的研究</t>
  </si>
  <si>
    <t>B020106</t>
  </si>
  <si>
    <t>郑立炎</t>
  </si>
  <si>
    <t>基于聚集诱导发光分子功能化金纳米粒子的比色/荧光同步响应检测方法的研究</t>
  </si>
  <si>
    <t>B040302</t>
  </si>
  <si>
    <t>陈永娟</t>
  </si>
  <si>
    <t>生物模板碳气凝胶-半导体复合材料吸附-光催化降解污染物的研究</t>
  </si>
  <si>
    <t>胡万彪</t>
  </si>
  <si>
    <t>纳米金红石二氧化钛基复合介电材料的多界面极化增强机制和储能性质研究</t>
  </si>
  <si>
    <t>B050401</t>
  </si>
  <si>
    <t>朱章明</t>
  </si>
  <si>
    <t>生态学与环境学院</t>
  </si>
  <si>
    <t>复伞房蔷薇复合群的整合分类学研究</t>
  </si>
  <si>
    <t>C020201</t>
  </si>
  <si>
    <t>李玮</t>
  </si>
  <si>
    <t>高原湖泊甲烷厌氧氧化潜势及其相关功能微生物群落结构研究—以昆明滇池为例</t>
  </si>
  <si>
    <t>C0308</t>
  </si>
  <si>
    <t>钱昱</t>
  </si>
  <si>
    <t>沉积物砷污染对沉水植物泌氧作用的抑制及其机制的研究</t>
  </si>
  <si>
    <t>C031001</t>
  </si>
  <si>
    <t>杨崇林</t>
  </si>
  <si>
    <t>生命科学学院</t>
  </si>
  <si>
    <t>溶酶体稳态的调控机制研究</t>
  </si>
  <si>
    <t>C0701</t>
  </si>
  <si>
    <t>唐蜀昆</t>
  </si>
  <si>
    <t>生命学院/微生物所</t>
  </si>
  <si>
    <t>嗜盐放线菌源铁载体类化合物资源的挖掘</t>
  </si>
  <si>
    <t>C010102</t>
  </si>
  <si>
    <t>张颖</t>
  </si>
  <si>
    <t>省部共建云南生物资源保护与利用国家重点实验室</t>
  </si>
  <si>
    <t>圆盘菌属真菌有性生殖的进化和生态适应</t>
  </si>
  <si>
    <t>C010103</t>
  </si>
  <si>
    <t>虞泓</t>
  </si>
  <si>
    <t>多头霉系统发育及寄主适应性进化研究</t>
  </si>
  <si>
    <t>乔敏</t>
  </si>
  <si>
    <t>紫茎泽兰内生炭疽菌物种和遗传多样性研究</t>
  </si>
  <si>
    <t>丁章贵</t>
  </si>
  <si>
    <t>普洱茶渥堆优势微生物代谢产物对熟茶化学组成影响研究</t>
  </si>
  <si>
    <t>C010201</t>
  </si>
  <si>
    <t>赵沛基</t>
  </si>
  <si>
    <t>毛韧革菌中基于基因组信息的次生代谢产物挖掘</t>
  </si>
  <si>
    <t>李铭刚</t>
  </si>
  <si>
    <t>哀牢山多元环境土壤微生物分泌型铁载体结构多样性及其生态效应调查</t>
  </si>
  <si>
    <t>王芯</t>
  </si>
  <si>
    <t>氮调控捕食线虫真菌生活史转变的分子机制</t>
  </si>
  <si>
    <t>C010301</t>
  </si>
  <si>
    <t>乔琴</t>
  </si>
  <si>
    <t>农学院</t>
  </si>
  <si>
    <t>基于RAD-seq探讨西南地区黄毛草莓遗传多样性及适应性进化机制</t>
  </si>
  <si>
    <t>C020601</t>
  </si>
  <si>
    <t>张志强</t>
  </si>
  <si>
    <t>性二相植物性系统维持的生态学机制：氮元素调控假说与验证</t>
  </si>
  <si>
    <t>C030102</t>
  </si>
  <si>
    <t>杨石建</t>
  </si>
  <si>
    <t>生态学与进化生物学实验室</t>
  </si>
  <si>
    <t>丛生竹种不同年龄茎秆的水分利用特征研究</t>
  </si>
  <si>
    <t>C030301</t>
  </si>
  <si>
    <t>王崇云</t>
  </si>
  <si>
    <t>基于种群景观遗传结构解析紫茎泽兰沿道路廊道的入侵扩散与基因流特征</t>
  </si>
  <si>
    <t>C030701</t>
  </si>
  <si>
    <t>文孟良</t>
  </si>
  <si>
    <t>檀香烯与檀香醇的合成生物学优产研究</t>
  </si>
  <si>
    <t>C1604</t>
  </si>
  <si>
    <t>柴静</t>
  </si>
  <si>
    <t>鲫鲤体系杂交初期转录调控变化研究</t>
  </si>
  <si>
    <t>C060201</t>
  </si>
  <si>
    <t>赵卉</t>
  </si>
  <si>
    <t>人类TBC1D8B基因两个转录本在癌症中的作用机制研究</t>
  </si>
  <si>
    <t>C060502</t>
  </si>
  <si>
    <t>余敏</t>
  </si>
  <si>
    <t>生命学院</t>
  </si>
  <si>
    <t>线粒体转录终止因子4促进乳腺癌发生的作用机制研究</t>
  </si>
  <si>
    <t>C0711</t>
  </si>
  <si>
    <t>刘海英</t>
  </si>
  <si>
    <t>棉籽油分含量位点 qOil-18-2的精细定位和候选基因功能验证</t>
  </si>
  <si>
    <t>C130406</t>
  </si>
  <si>
    <t>李娟</t>
  </si>
  <si>
    <t>组蛋白甲基化修饰调控寡孢节丛孢捕食器官形成的分子机制</t>
  </si>
  <si>
    <t>C140603</t>
  </si>
  <si>
    <t>王璐</t>
  </si>
  <si>
    <t>基于系统发育基因组学方法构建果蝇科主干类群进化关系</t>
  </si>
  <si>
    <t>C040202</t>
  </si>
  <si>
    <t>王晓萍</t>
  </si>
  <si>
    <t>胎盘类哺乳动物翼膜演化的趋同进化分子机制研究</t>
  </si>
  <si>
    <t>C040204</t>
  </si>
  <si>
    <t>吕雪</t>
  </si>
  <si>
    <t>劳亚兽总目（Laurasiatheria）系统发育基因组学研究</t>
  </si>
  <si>
    <t>徐进</t>
  </si>
  <si>
    <t>斜纹夜蛾雌性交配应答基因差异表达与繁殖行为相关新基因挖掘</t>
  </si>
  <si>
    <t>C040503</t>
  </si>
  <si>
    <t>余泽芬</t>
  </si>
  <si>
    <t>基于高通量测序的水生丝孢菌多样性和分子系统学研究</t>
  </si>
  <si>
    <t>邹成钢</t>
  </si>
  <si>
    <t>鼻疽诺卡氏菌杀线虫的作用机制</t>
  </si>
  <si>
    <t>梁连铭</t>
  </si>
  <si>
    <t>BrlA抑制食线虫真菌紫色紫孢菌营养菌丝生长机理研究</t>
  </si>
  <si>
    <t>苏文华</t>
  </si>
  <si>
    <t>云南松的火适应生活史对策研究</t>
  </si>
  <si>
    <t>C030401</t>
  </si>
  <si>
    <t>张汉波</t>
  </si>
  <si>
    <t>紫茎泽兰入侵对当地植物病原菌种群结构的时空动态影响及生态风险评估</t>
  </si>
  <si>
    <t>C031302</t>
  </si>
  <si>
    <t>罗开珺</t>
  </si>
  <si>
    <t>茧蜂病毒关闭hemichannel诱导凋亡小体形成的机理研究</t>
  </si>
  <si>
    <t>C140602</t>
  </si>
  <si>
    <t>陈俊旭</t>
  </si>
  <si>
    <t>资环学院</t>
  </si>
  <si>
    <t>变化环境下元江-红河流域径流演变分异及其驱动机制研究</t>
  </si>
  <si>
    <t>D0702</t>
  </si>
  <si>
    <t>杨飞龄</t>
  </si>
  <si>
    <t>国际河流与生态安全研究院/云南省国际河流与跨境生态安全重点实验室</t>
  </si>
  <si>
    <t>基于保护价值和管理有效性评价的云南省自然保护区保护资源配置策略研究</t>
  </si>
  <si>
    <t>D010105</t>
  </si>
  <si>
    <t>王文玲</t>
  </si>
  <si>
    <t>伊洛瓦底江流域中国境内部分水资源-能源-粮食关联性研究</t>
  </si>
  <si>
    <t>D010501</t>
  </si>
  <si>
    <t>高伟</t>
  </si>
  <si>
    <t>开放环境下流域氮磷径流输出的驱动机制与调控</t>
  </si>
  <si>
    <t>D010502</t>
  </si>
  <si>
    <t>何小虎</t>
  </si>
  <si>
    <t>个旧锡多金属矿床不同类型锡石微区微量元素及氧同位素特征研究</t>
  </si>
  <si>
    <t>D0205</t>
  </si>
  <si>
    <t>张爱萍</t>
  </si>
  <si>
    <t>青藏高原大陆碰撞环境埃达克质岩浆富K2O形成机制研究:以马厂箐岩体为例</t>
  </si>
  <si>
    <t>刘魁</t>
  </si>
  <si>
    <t>用背景噪声、天然地震面波、XKS分裂联合反演云南地区上地幔方位各向异性</t>
  </si>
  <si>
    <t>D0402</t>
  </si>
  <si>
    <t>张喜光</t>
  </si>
  <si>
    <t>古生物重点实验室</t>
  </si>
  <si>
    <t>扬子地台寒武系第2统布尔吉斯页岩型化石库研究</t>
  </si>
  <si>
    <t>D020101</t>
  </si>
  <si>
    <t>胡劭骥</t>
  </si>
  <si>
    <t>横断山区凤蝶物种丰富度空间格局及其成因研究</t>
  </si>
  <si>
    <t>D010103</t>
  </si>
  <si>
    <t>张志明</t>
  </si>
  <si>
    <t>基于无人机3D摄影技术“退耕地-森林”生态交错带尺度推移研究</t>
  </si>
  <si>
    <t>D0103</t>
  </si>
  <si>
    <t>李涛</t>
  </si>
  <si>
    <t>AMF介导的细胞壁“库”积累在提高滇杨Cd耐性中的作用机制研究</t>
  </si>
  <si>
    <t>D071404</t>
  </si>
  <si>
    <t>易琦</t>
  </si>
  <si>
    <t>滇池流域不同下垫面降雨产流特征及产水量模拟研究</t>
  </si>
  <si>
    <t>D010402</t>
  </si>
  <si>
    <t>李鹏</t>
  </si>
  <si>
    <t>商旅学院</t>
  </si>
  <si>
    <t>西南生态脆弱区河流保护地空间确定研究——以四川省为例</t>
  </si>
  <si>
    <t>D010403</t>
  </si>
  <si>
    <t>刘时银</t>
  </si>
  <si>
    <t>气候变暖影响下中巴经济走廊洪扎河流域冰川变化及其水文影响研究</t>
  </si>
  <si>
    <t>D010104</t>
  </si>
  <si>
    <t>国际(地区)合作与交流项目</t>
  </si>
  <si>
    <t>郭芸</t>
  </si>
  <si>
    <t>资源环境与地球科学学院</t>
  </si>
  <si>
    <t>滇东晚二叠世栉羊齿类植物繁殖器官研究</t>
  </si>
  <si>
    <t>祁昌实</t>
  </si>
  <si>
    <t>云南晋宁澄江动物群氧化还原环境的氮钼同位素及敏感元素研究</t>
  </si>
  <si>
    <t>D0301</t>
  </si>
  <si>
    <t>赵宏</t>
  </si>
  <si>
    <t>川滇地区地壳精细结构与地震孕育深部环境研究</t>
  </si>
  <si>
    <t>胡家富</t>
  </si>
  <si>
    <t>基于各向异性研究云南及周边地区的壳幔变形和动力学背景</t>
  </si>
  <si>
    <t>D0408</t>
  </si>
  <si>
    <t>万艳芬</t>
  </si>
  <si>
    <t>贵金属纳米颗粒自组装增强二维材料光致发光的性能和机理研究</t>
  </si>
  <si>
    <t>E010501</t>
  </si>
  <si>
    <t>高性能巨介电材料的缺陷簇结构构筑、调控及其性能关联</t>
  </si>
  <si>
    <t>E020401</t>
  </si>
  <si>
    <t>陈秀华</t>
  </si>
  <si>
    <t>有机功能分子修饰多孔硅在有毒重金属离子传感器中的研究</t>
  </si>
  <si>
    <t>E020801</t>
  </si>
  <si>
    <t>黄章杰</t>
  </si>
  <si>
    <t>分子识别分离碱性氰化液介质中铂、钯、铑及其机理研究</t>
  </si>
  <si>
    <t>E041104</t>
  </si>
  <si>
    <t>任杨</t>
  </si>
  <si>
    <t>超短磁脉冲对软磁纳米线畴壁运动调控的研究</t>
  </si>
  <si>
    <t>基于金属纳米颗粒的功能导电墨水及其应用研究</t>
  </si>
  <si>
    <t>鲁进</t>
  </si>
  <si>
    <t>信息学院</t>
  </si>
  <si>
    <t>基于随机共振和极化天线的多阶段频谱感知技术研究</t>
  </si>
  <si>
    <t>F010207</t>
  </si>
  <si>
    <t>钱蓉蓉</t>
  </si>
  <si>
    <t>基于寄生天线的低成本低功耗大规模MIMO天线系统研究</t>
  </si>
  <si>
    <t>F010501</t>
  </si>
  <si>
    <t>代飞</t>
  </si>
  <si>
    <t>软件学院</t>
  </si>
  <si>
    <t>业务过程模型的重构技术研究</t>
  </si>
  <si>
    <t>F020511</t>
  </si>
  <si>
    <t>基于Valence-Arousal空间的维度型中文文本情感分析研究</t>
  </si>
  <si>
    <t>F020514</t>
  </si>
  <si>
    <t>肖雪春</t>
  </si>
  <si>
    <t>多孔结构钴酸盐的快速合成及其非酶葡萄糖传感特性研究</t>
  </si>
  <si>
    <t>F012304</t>
  </si>
  <si>
    <t>何垚</t>
  </si>
  <si>
    <t>二维材料中带电点缺陷的理论研究</t>
  </si>
  <si>
    <t>F040504</t>
  </si>
  <si>
    <t>史衍丽</t>
  </si>
  <si>
    <t>Sb基XBn中波红外探测器高温工作机制研究</t>
  </si>
  <si>
    <t>F050404</t>
  </si>
  <si>
    <t>官铮</t>
  </si>
  <si>
    <t>能效驱动的分布式光载无线网络MAC层接入控制技术研究</t>
  </si>
  <si>
    <t>F010907</t>
  </si>
  <si>
    <t>普园媛</t>
  </si>
  <si>
    <t>可计算图像美感分析及评价研究</t>
  </si>
  <si>
    <t>F011601</t>
  </si>
  <si>
    <t>王毓德</t>
  </si>
  <si>
    <t>基于海水中甲烷气体探测的气体传感器及其敏感机理研究</t>
  </si>
  <si>
    <t>F012302</t>
  </si>
  <si>
    <t>周维</t>
  </si>
  <si>
    <t>分布式环境下高阶张量分解关键技术研究</t>
  </si>
  <si>
    <t>F020304</t>
  </si>
  <si>
    <t>周丽华</t>
  </si>
  <si>
    <t>面向异质社会网络的信息扩散研究</t>
  </si>
  <si>
    <t>F0605</t>
  </si>
  <si>
    <t>张学杰</t>
  </si>
  <si>
    <t>面向小语种的高性能文本情感分析关键技术研究</t>
  </si>
  <si>
    <t>康雁</t>
  </si>
  <si>
    <t>基于迁移学习的动态多目标需求优选研究</t>
  </si>
  <si>
    <t>F020202</t>
  </si>
  <si>
    <t>物联网环境下电网灾害动态演化及协同防御模型研究</t>
  </si>
  <si>
    <t>F030211</t>
  </si>
  <si>
    <t>吕彦飞</t>
  </si>
  <si>
    <t>反高斯非均匀偏振激光器的研究</t>
  </si>
  <si>
    <t>F050604</t>
  </si>
  <si>
    <t>陶大鹏</t>
  </si>
  <si>
    <t>摄像机网络中的多视角行人重识别研究</t>
  </si>
  <si>
    <t>F020502</t>
  </si>
  <si>
    <t>龙小海</t>
  </si>
  <si>
    <t>经济学院</t>
  </si>
  <si>
    <t>法律责任、审计师风格与会计信息可比性—基于会计师事务所转制的理论与实证研究</t>
  </si>
  <si>
    <t>G0206</t>
  </si>
  <si>
    <t>李波</t>
  </si>
  <si>
    <t>劳动者就业保护、专用性技能获取与中国企业出口转型</t>
  </si>
  <si>
    <t>G030402</t>
  </si>
  <si>
    <t>秦德智</t>
  </si>
  <si>
    <t>农民合作社内部信任及其对绩效的影响研究</t>
  </si>
  <si>
    <t>G030802</t>
  </si>
  <si>
    <t>王赞信</t>
  </si>
  <si>
    <t>发展研究院</t>
  </si>
  <si>
    <t>基于光电入网的电力市场机制研究：博弈行为、稳态突变及经济可持续性效应</t>
  </si>
  <si>
    <t>G030902</t>
  </si>
  <si>
    <t>崔清华</t>
  </si>
  <si>
    <t>Bcl-2及自噬在三阴性乳腺癌中的调控作用探讨</t>
  </si>
  <si>
    <t>H1602</t>
  </si>
  <si>
    <t>林军</t>
  </si>
  <si>
    <t>新型[1,2,4]噁二唑杂环化合物的制备及其基于纳米探针的生物作用机制研究</t>
  </si>
  <si>
    <t>H3001</t>
  </si>
  <si>
    <t>赵立兴</t>
  </si>
  <si>
    <t>三七活性成分诱导下的三七内生菌新颖活性代谢产物及其功能研究</t>
  </si>
  <si>
    <t>H3003</t>
  </si>
  <si>
    <t>杜静</t>
  </si>
  <si>
    <t>医学院</t>
  </si>
  <si>
    <t>灵芝酸A受体介导的调节神经免疫和神经可塑性的抗抑郁药物机理</t>
  </si>
  <si>
    <t>H3101</t>
  </si>
  <si>
    <t>张榆锋</t>
  </si>
  <si>
    <t>动脉内中膜轴向脉动传播的局域脉搏波速超声检测研究</t>
  </si>
  <si>
    <t>H1811</t>
  </si>
  <si>
    <t>于黎</t>
  </si>
  <si>
    <t>金丝猴属物种形成中的基因流和环境适应性进化</t>
  </si>
  <si>
    <t>重大研究计划</t>
  </si>
  <si>
    <t>U1702235</t>
  </si>
  <si>
    <t>高江云</t>
  </si>
  <si>
    <t>石斛属植物在不同生活史阶段与真菌的共生关系及进化机制</t>
  </si>
  <si>
    <t>L06</t>
  </si>
  <si>
    <t>联合基金项目</t>
  </si>
  <si>
    <t>U1702242</t>
  </si>
  <si>
    <t>冯卓</t>
  </si>
  <si>
    <t>云南古生代与中生代过渡时期植物古生态研究</t>
  </si>
  <si>
    <t>L03</t>
  </si>
  <si>
    <t>U1702286</t>
  </si>
  <si>
    <t>张洪彬</t>
  </si>
  <si>
    <t>基于天然产物的抗病毒活性分子的设计、合成与生物活性及作用机制研究</t>
  </si>
  <si>
    <t>L02</t>
  </si>
  <si>
    <t>U1738211</t>
  </si>
  <si>
    <t>张力</t>
  </si>
  <si>
    <t>基于DAMPE的河内伽马射线源物理过程研究</t>
  </si>
  <si>
    <t>A03</t>
  </si>
  <si>
    <t>     金额：万元      </t>
    <phoneticPr fontId="1" type="noConversion"/>
  </si>
  <si>
    <t>材料科学与工程学院</t>
    <phoneticPr fontId="1" type="noConversion"/>
  </si>
  <si>
    <t xml:space="preserve">生态学与进化生物学实验室 </t>
  </si>
  <si>
    <t xml:space="preserve">生态学与进化生物学实验室 </t>
    <phoneticPr fontId="1" type="noConversion"/>
  </si>
  <si>
    <t>生命科学学院</t>
    <phoneticPr fontId="1" type="noConversion"/>
  </si>
  <si>
    <t>王津</t>
    <phoneticPr fontId="1" type="noConversion"/>
  </si>
  <si>
    <t>总计</t>
  </si>
  <si>
    <t>行标签</t>
  </si>
  <si>
    <t>材料学院</t>
    <phoneticPr fontId="1" type="noConversion"/>
  </si>
  <si>
    <t>发展研究院</t>
    <phoneticPr fontId="1" type="noConversion"/>
  </si>
  <si>
    <t>国际河流</t>
    <phoneticPr fontId="1" type="noConversion"/>
  </si>
  <si>
    <t>古生物重点实验室</t>
    <phoneticPr fontId="1" type="noConversion"/>
  </si>
  <si>
    <t>化工学院</t>
    <phoneticPr fontId="1" type="noConversion"/>
  </si>
  <si>
    <t>经济学院</t>
    <phoneticPr fontId="1" type="noConversion"/>
  </si>
  <si>
    <t>农学院</t>
    <phoneticPr fontId="1" type="noConversion"/>
  </si>
  <si>
    <t>软件学院</t>
    <phoneticPr fontId="1" type="noConversion"/>
  </si>
  <si>
    <t>商旅学院</t>
    <phoneticPr fontId="1" type="noConversion"/>
  </si>
  <si>
    <t>生命科学学院</t>
    <phoneticPr fontId="1" type="noConversion"/>
  </si>
  <si>
    <t>生环学院</t>
    <phoneticPr fontId="1" type="noConversion"/>
  </si>
  <si>
    <t>生态学与进化生物学实验室</t>
    <phoneticPr fontId="1" type="noConversion"/>
  </si>
  <si>
    <t>数统学院</t>
    <phoneticPr fontId="1" type="noConversion"/>
  </si>
  <si>
    <t>物理与天文学院</t>
    <phoneticPr fontId="1" type="noConversion"/>
  </si>
  <si>
    <t>信息学院</t>
    <phoneticPr fontId="1" type="noConversion"/>
  </si>
  <si>
    <t>医学院</t>
    <phoneticPr fontId="1" type="noConversion"/>
  </si>
  <si>
    <t>资环学院</t>
    <phoneticPr fontId="1" type="noConversion"/>
  </si>
  <si>
    <t>自然资源药物化学重点实验室</t>
    <phoneticPr fontId="1" type="noConversion"/>
  </si>
  <si>
    <t>学院</t>
    <phoneticPr fontId="1" type="noConversion"/>
  </si>
  <si>
    <t>获批项目数量</t>
    <phoneticPr fontId="1" type="noConversion"/>
  </si>
  <si>
    <t>推荐名额</t>
    <phoneticPr fontId="1" type="noConversion"/>
  </si>
  <si>
    <t>取整</t>
    <phoneticPr fontId="1" type="noConversion"/>
  </si>
  <si>
    <t>计数项:院系所</t>
  </si>
  <si>
    <t>推荐名额</t>
    <phoneticPr fontId="1" type="noConversion"/>
  </si>
  <si>
    <t>取整</t>
    <phoneticPr fontId="1" type="noConversion"/>
  </si>
  <si>
    <t>科技厅基础研究计划面上项目各学院名额分配表</t>
    <phoneticPr fontId="1" type="noConversion"/>
  </si>
  <si>
    <t>生命科学学院（含微生物所）</t>
    <phoneticPr fontId="1" type="noConversion"/>
  </si>
  <si>
    <t>建筑与规划学院</t>
    <phoneticPr fontId="1" type="noConversion"/>
  </si>
  <si>
    <t>西南天文研究所</t>
    <phoneticPr fontId="1" type="noConversion"/>
  </si>
  <si>
    <t>单位名称</t>
    <phoneticPr fontId="1" type="noConversion"/>
  </si>
  <si>
    <t>国际河流与生态安全研究院</t>
    <phoneticPr fontId="1" type="noConversion"/>
  </si>
  <si>
    <t>科技厅基础研究计划面上项目各学院名额分配表</t>
    <phoneticPr fontId="1" type="noConversion"/>
  </si>
  <si>
    <t>备注：根据2017年度国家基金获批项目数分配推荐名额</t>
    <phoneticPr fontId="1" type="noConversion"/>
  </si>
  <si>
    <t>推荐名额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</si>
</sst>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9"/>
      <name val="宋体"/>
      <family val="2"/>
      <charset val="134"/>
      <scheme val="minor"/>
    </font>
    <font>
      <sz val="11"/>
      <color rgb="FFFF0000"/>
      <name val="宋体"/>
      <family val="2"/>
      <charset val="134"/>
      <scheme val="minor"/>
    </font>
    <font>
      <sz val="11"/>
      <color rgb="FFFF0000"/>
      <name val="宋体"/>
      <family val="3"/>
      <charset val="134"/>
      <scheme val="minor"/>
    </font>
    <font>
      <sz val="14"/>
      <color theme="1"/>
      <name val="宋体"/>
      <family val="2"/>
      <charset val="134"/>
      <scheme val="minor"/>
    </font>
    <font>
      <sz val="14"/>
      <color theme="1"/>
      <name val="宋体"/>
      <family val="3"/>
      <charset val="134"/>
      <scheme val="minor"/>
    </font>
    <font>
      <b/>
      <sz val="14"/>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0" fillId="0" borderId="1" xfId="0" applyBorder="1">
      <alignment vertical="center"/>
    </xf>
    <xf numFmtId="14" fontId="0" fillId="0" borderId="1" xfId="0" applyNumberFormat="1" applyBorder="1">
      <alignment vertical="center"/>
    </xf>
    <xf numFmtId="0" fontId="2" fillId="0" borderId="1" xfId="0" applyFont="1" applyBorder="1">
      <alignment vertical="center"/>
    </xf>
    <xf numFmtId="14" fontId="3" fillId="0" borderId="1" xfId="0" applyNumberFormat="1" applyFont="1" applyBorder="1">
      <alignment vertical="center"/>
    </xf>
    <xf numFmtId="0" fontId="3" fillId="0" borderId="0" xfId="0" applyFont="1">
      <alignment vertical="center"/>
    </xf>
    <xf numFmtId="0" fontId="0" fillId="0" borderId="0" xfId="0" pivotButton="1">
      <alignment vertical="center"/>
    </xf>
    <xf numFmtId="0" fontId="0" fillId="0" borderId="0" xfId="0" applyAlignment="1">
      <alignment horizontal="left" vertical="center"/>
    </xf>
    <xf numFmtId="0" fontId="0" fillId="0" borderId="0" xfId="0" applyAlignment="1">
      <alignment horizontal="left" vertical="center" indent="1"/>
    </xf>
    <xf numFmtId="0" fontId="2" fillId="0" borderId="0" xfId="0" applyFont="1">
      <alignment vertical="center"/>
    </xf>
    <xf numFmtId="0" fontId="0" fillId="0" borderId="0" xfId="0" applyAlignment="1">
      <alignment vertical="center"/>
    </xf>
    <xf numFmtId="0" fontId="0" fillId="0" borderId="1" xfId="0" pivotButton="1" applyBorder="1">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7" fillId="0" borderId="3" xfId="0" applyFont="1" applyFill="1" applyBorder="1" applyAlignment="1">
      <alignment horizontal="center" vertical="center" wrapText="1"/>
    </xf>
    <xf numFmtId="0" fontId="6" fillId="0" borderId="0" xfId="0" applyFont="1" applyAlignment="1">
      <alignment horizontal="center" vertical="center"/>
    </xf>
  </cellXfs>
  <cellStyles count="1">
    <cellStyle name="常规" xfId="0" builtinId="0"/>
  </cellStyles>
  <dxfs count="9">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Windows 用户" refreshedDate="43206.716854282407" createdVersion="6" refreshedVersion="6" minRefreshableVersion="3" recordCount="110">
  <cacheSource type="worksheet">
    <worksheetSource ref="A3:K113" sheet="Sheet1"/>
  </cacheSource>
  <cacheFields count="11">
    <cacheField name="序号" numFmtId="0">
      <sharedItems containsSemiMixedTypes="0" containsString="0" containsNumber="1" containsInteger="1" minValue="1" maxValue="110"/>
    </cacheField>
    <cacheField name="项目批准号" numFmtId="0">
      <sharedItems containsMixedTypes="1" containsNumber="1" containsInteger="1" minValue="11704330" maxValue="41761144075" count="110">
        <n v="11704330"/>
        <n v="11726024"/>
        <n v="11726615"/>
        <n v="11731011"/>
        <n v="11747086"/>
        <n v="11761077"/>
        <n v="11761078"/>
        <n v="11763008"/>
        <n v="11764044"/>
        <n v="11764045"/>
        <n v="11771384"/>
        <n v="11774303"/>
        <n v="11774304"/>
        <n v="21704089"/>
        <n v="21761034"/>
        <n v="21762046"/>
        <n v="21762047"/>
        <n v="21762048"/>
        <n v="21763031"/>
        <n v="21763032"/>
        <n v="21765024"/>
        <n v="21773204"/>
        <n v="21773205"/>
        <n v="31700167"/>
        <n v="31700411"/>
        <n v="31700440"/>
        <n v="31730053"/>
        <n v="31760003"/>
        <n v="31760010"/>
        <n v="31760011"/>
        <n v="31760012"/>
        <n v="31760017"/>
        <n v="31760018"/>
        <n v="31760019"/>
        <n v="31760024"/>
        <n v="31760082"/>
        <n v="31760104"/>
        <n v="31760114"/>
        <n v="31760152"/>
        <n v="31760189"/>
        <n v="31760306"/>
        <n v="31760311"/>
        <n v="31760331"/>
        <n v="31760404"/>
        <n v="31760538"/>
        <n v="31760617"/>
        <n v="31760619"/>
        <n v="31760620"/>
        <n v="31760635"/>
        <n v="31770026"/>
        <n v="31770060"/>
        <n v="31770064"/>
        <n v="31770450"/>
        <n v="31770585"/>
        <n v="31772225"/>
        <n v="41701039"/>
        <n v="41701110"/>
        <n v="41701626"/>
        <n v="41701631"/>
        <n v="41702084"/>
        <n v="41702091"/>
        <n v="41704059"/>
        <n v="41730318"/>
        <n v="41761011"/>
        <n v="41761040"/>
        <n v="41761106"/>
        <n v="41761109"/>
        <n v="41761111"/>
        <n v="41761144075"/>
        <n v="41762002"/>
        <n v="41763002"/>
        <n v="41764004"/>
        <n v="41774110"/>
        <n v="51701177"/>
        <n v="51702281"/>
        <n v="51762043"/>
        <n v="51764051"/>
        <n v="51771169"/>
        <n v="51771170"/>
        <n v="61701432"/>
        <n v="61701433"/>
        <n v="61702442"/>
        <n v="61702443"/>
        <n v="61751107"/>
        <n v="61751405"/>
        <n v="61751502"/>
        <n v="61761045"/>
        <n v="61761046"/>
        <n v="61761047"/>
        <n v="61762089"/>
        <n v="61762090"/>
        <n v="61762091"/>
        <n v="61762092"/>
        <n v="61763049"/>
        <n v="61765015"/>
        <n v="61772455"/>
        <n v="71762034"/>
        <n v="71763031"/>
        <n v="71763032"/>
        <n v="71763033"/>
        <n v="81760507"/>
        <n v="81760621"/>
        <n v="81760632"/>
        <n v="81760651"/>
        <n v="81771928"/>
        <n v="91731311"/>
        <s v="U1702235"/>
        <s v="U1702242"/>
        <s v="U1702286"/>
        <s v="U1738211"/>
      </sharedItems>
    </cacheField>
    <cacheField name="负责人" numFmtId="0">
      <sharedItems count="105">
        <s v="邱锋"/>
        <s v="唐年胜"/>
        <s v="朱佳庆"/>
        <s v="王钦"/>
        <s v="关莉"/>
        <s v="孙晓辉"/>
        <s v="杨鹏"/>
        <s v="丁岚"/>
        <s v="郑喜印"/>
        <s v="任聪"/>
        <s v="吕正红"/>
        <s v="包黎霞"/>
        <s v="朱静"/>
        <s v="汤峨"/>
        <s v="陈文"/>
        <s v="肖伟烈"/>
        <s v="方文浩"/>
        <s v="蒋峰芝"/>
        <s v="郑立炎"/>
        <s v="陈永娟"/>
        <s v="胡万彪"/>
        <s v="朱章明"/>
        <s v="李玮"/>
        <s v="钱昱"/>
        <s v="杨崇林"/>
        <s v="唐蜀昆"/>
        <s v="张颖"/>
        <s v="虞泓"/>
        <s v="乔敏"/>
        <s v="丁章贵"/>
        <s v="赵沛基"/>
        <s v="李铭刚"/>
        <s v="王芯"/>
        <s v="乔琴"/>
        <s v="张志强"/>
        <s v="杨石建"/>
        <s v="王崇云"/>
        <s v="文孟良"/>
        <s v="柴静"/>
        <s v="赵卉"/>
        <s v="余敏"/>
        <s v="刘海英"/>
        <s v="李娟"/>
        <s v="王璐"/>
        <s v="王晓萍"/>
        <s v="吕雪"/>
        <s v="徐进"/>
        <s v="余泽芬"/>
        <s v="邹成钢"/>
        <s v="梁连铭"/>
        <s v="苏文华"/>
        <s v="张汉波"/>
        <s v="罗开珺"/>
        <s v="陈俊旭"/>
        <s v="杨飞龄"/>
        <s v="王文玲"/>
        <s v="高伟"/>
        <s v="何小虎"/>
        <s v="张爱萍"/>
        <s v="刘魁"/>
        <s v="张喜光"/>
        <s v="胡劭骥"/>
        <s v="张志明"/>
        <s v="李涛"/>
        <s v="易琦"/>
        <s v="李鹏"/>
        <s v="刘时银"/>
        <s v="郭芸"/>
        <s v="祁昌实"/>
        <s v="赵宏"/>
        <s v="胡家富"/>
        <s v="万艳芬"/>
        <s v="陈秀华"/>
        <s v="黄章杰"/>
        <s v="任杨"/>
        <s v="鲁进"/>
        <s v="钱蓉蓉"/>
        <s v="代飞"/>
        <s v="王津"/>
        <s v="肖雪春"/>
        <s v="何垚"/>
        <s v="史衍丽"/>
        <s v="官铮"/>
        <s v="普园媛"/>
        <s v="王毓德"/>
        <s v="周维"/>
        <s v="周丽华"/>
        <s v="张学杰"/>
        <s v="康雁"/>
        <s v="吕彦飞"/>
        <s v="陶大鹏"/>
        <s v="龙小海"/>
        <s v="李波"/>
        <s v="秦德智"/>
        <s v="王赞信"/>
        <s v="崔清华"/>
        <s v="林军"/>
        <s v="赵立兴"/>
        <s v="杜静"/>
        <s v="张榆锋"/>
        <s v="于黎"/>
        <s v="高江云"/>
        <s v="冯卓"/>
        <s v="张洪彬"/>
        <s v="张力"/>
      </sharedItems>
    </cacheField>
    <cacheField name="依托单位" numFmtId="0">
      <sharedItems/>
    </cacheField>
    <cacheField name="院系所" numFmtId="0">
      <sharedItems count="23">
        <s v="材料科学与工程学院"/>
        <s v="数学与统计学院"/>
        <s v="物理与天文学院"/>
        <s v="化工学院"/>
        <s v="自然资源药物化学教育部重点实验室"/>
        <s v="生态学与环境学院"/>
        <s v="生命科学学院"/>
        <s v="生命学院/微生物所"/>
        <s v="省部共建云南生物资源保护与利用国家重点实验室"/>
        <s v="农学院"/>
        <s v="生态学与进化生物学实验室 "/>
        <s v="生态学与进化生物学实验室"/>
        <s v="生命学院"/>
        <s v="资环学院"/>
        <s v="国际河流与生态安全研究院/云南省国际河流与跨境生态安全重点实验室"/>
        <s v="古生物重点实验室"/>
        <s v="商旅学院"/>
        <s v="资源环境与地球科学学院"/>
        <s v="信息学院"/>
        <s v="软件学院"/>
        <s v="经济学院"/>
        <s v="发展研究院"/>
        <s v="医学院"/>
      </sharedItems>
    </cacheField>
    <cacheField name="项目名称" numFmtId="0">
      <sharedItems count="110">
        <s v="锗量子点/石墨烯复合材料的制备及其界面电荷转移特性研究"/>
        <s v="2017年全国统计学研究生暑期学校"/>
        <s v="删失数据超高维共线性模型的变量选择"/>
        <s v="超高维数据统计推断"/>
        <s v="Romatschke-Strickland分布下胶子磁质量的研究"/>
        <s v="两维黎曼问题中跨音速激波的若干偏微分方程问题"/>
        <s v="具有部署约束的负载均衡博弈分析"/>
        <s v="法拉第旋率测定方法研究"/>
        <s v="金硅共晶液滴表面二维材料的研究"/>
        <s v="石墨烯红外等离极化激元的光泵浦调制研究"/>
        <s v="完全逐段线性多目标优化"/>
        <s v="非中心对称超导体高压隧道谱研究"/>
        <s v="超低电压蓝光量子点发光二极管的器件结构及电致发光机制研究"/>
        <s v="离子液晶基二维快速锂离子传导通道的设计、构筑及其导电机理研究"/>
        <s v="新型结构稀土硼磷酸盐材料的设计合成及光功能研究"/>
        <s v="硒叶立德参与的串联反应在构建具有潜在生物活性碳杂环化合物的应用研究"/>
        <s v="逆转肿瘤耐药性的Aspidofractine型吲哚生物碱的普适性合成研究"/>
        <s v="抗HIV-1活性分子“二苯胺酯”结构改造、构效关系及作用机制研究"/>
        <s v="基于5-羟甲基糠醛氧化增值新型多相催化剂的构筑"/>
        <s v="浸润性可控的一维铋系半导体纳米异质结光催化剂的制备及其降解水中环境内分泌干扰物的研究"/>
        <s v="基于聚集诱导发光分子功能化金纳米粒子的比色/荧光同步响应检测方法的研究"/>
        <s v="生物模板碳气凝胶-半导体复合材料吸附-光催化降解污染物的研究"/>
        <s v="纳米金红石二氧化钛基复合介电材料的多界面极化增强机制和储能性质研究"/>
        <s v="复伞房蔷薇复合群的整合分类学研究"/>
        <s v="高原湖泊甲烷厌氧氧化潜势及其相关功能微生物群落结构研究—以昆明滇池为例"/>
        <s v="沉积物砷污染对沉水植物泌氧作用的抑制及其机制的研究"/>
        <s v="溶酶体稳态的调控机制研究"/>
        <s v="嗜盐放线菌源铁载体类化合物资源的挖掘"/>
        <s v="圆盘菌属真菌有性生殖的进化和生态适应"/>
        <s v="多头霉系统发育及寄主适应性进化研究"/>
        <s v="紫茎泽兰内生炭疽菌物种和遗传多样性研究"/>
        <s v="普洱茶渥堆优势微生物代谢产物对熟茶化学组成影响研究"/>
        <s v="毛韧革菌中基于基因组信息的次生代谢产物挖掘"/>
        <s v="哀牢山多元环境土壤微生物分泌型铁载体结构多样性及其生态效应调查"/>
        <s v="氮调控捕食线虫真菌生活史转变的分子机制"/>
        <s v="基于RAD-seq探讨西南地区黄毛草莓遗传多样性及适应性进化机制"/>
        <s v="性二相植物性系统维持的生态学机制：氮元素调控假说与验证"/>
        <s v="丛生竹种不同年龄茎秆的水分利用特征研究"/>
        <s v="基于种群景观遗传结构解析紫茎泽兰沿道路廊道的入侵扩散与基因流特征"/>
        <s v="檀香烯与檀香醇的合成生物学优产研究"/>
        <s v="鲫鲤体系杂交初期转录调控变化研究"/>
        <s v="人类TBC1D8B基因两个转录本在癌症中的作用机制研究"/>
        <s v="线粒体转录终止因子4促进乳腺癌发生的作用机制研究"/>
        <s v="棉籽油分含量位点 qOil-18-2的精细定位和候选基因功能验证"/>
        <s v="组蛋白甲基化修饰调控寡孢节丛孢捕食器官形成的分子机制"/>
        <s v="基于系统发育基因组学方法构建果蝇科主干类群进化关系"/>
        <s v="胎盘类哺乳动物翼膜演化的趋同进化分子机制研究"/>
        <s v="劳亚兽总目（Laurasiatheria）系统发育基因组学研究"/>
        <s v="斜纹夜蛾雌性交配应答基因差异表达与繁殖行为相关新基因挖掘"/>
        <s v="基于高通量测序的水生丝孢菌多样性和分子系统学研究"/>
        <s v="鼻疽诺卡氏菌杀线虫的作用机制"/>
        <s v="BrlA抑制食线虫真菌紫色紫孢菌营养菌丝生长机理研究"/>
        <s v="云南松的火适应生活史对策研究"/>
        <s v="紫茎泽兰入侵对当地植物病原菌种群结构的时空动态影响及生态风险评估"/>
        <s v="茧蜂病毒关闭hemichannel诱导凋亡小体形成的机理研究"/>
        <s v="变化环境下元江-红河流域径流演变分异及其驱动机制研究"/>
        <s v="基于保护价值和管理有效性评价的云南省自然保护区保护资源配置策略研究"/>
        <s v="伊洛瓦底江流域中国境内部分水资源-能源-粮食关联性研究"/>
        <s v="开放环境下流域氮磷径流输出的驱动机制与调控"/>
        <s v="个旧锡多金属矿床不同类型锡石微区微量元素及氧同位素特征研究"/>
        <s v="青藏高原大陆碰撞环境埃达克质岩浆富K2O形成机制研究:以马厂箐岩体为例"/>
        <s v="用背景噪声、天然地震面波、XKS分裂联合反演云南地区上地幔方位各向异性"/>
        <s v="扬子地台寒武系第2统布尔吉斯页岩型化石库研究"/>
        <s v="横断山区凤蝶物种丰富度空间格局及其成因研究"/>
        <s v="基于无人机3D摄影技术“退耕地-森林”生态交错带尺度推移研究"/>
        <s v="AMF介导的细胞壁“库”积累在提高滇杨Cd耐性中的作用机制研究"/>
        <s v="滇池流域不同下垫面降雨产流特征及产水量模拟研究"/>
        <s v="西南生态脆弱区河流保护地空间确定研究——以四川省为例"/>
        <s v="气候变暖影响下中巴经济走廊洪扎河流域冰川变化及其水文影响研究"/>
        <s v="滇东晚二叠世栉羊齿类植物繁殖器官研究"/>
        <s v="云南晋宁澄江动物群氧化还原环境的氮钼同位素及敏感元素研究"/>
        <s v="川滇地区地壳精细结构与地震孕育深部环境研究"/>
        <s v="基于各向异性研究云南及周边地区的壳幔变形和动力学背景"/>
        <s v="贵金属纳米颗粒自组装增强二维材料光致发光的性能和机理研究"/>
        <s v="高性能巨介电材料的缺陷簇结构构筑、调控及其性能关联"/>
        <s v="有机功能分子修饰多孔硅在有毒重金属离子传感器中的研究"/>
        <s v="分子识别分离碱性氰化液介质中铂、钯、铑及其机理研究"/>
        <s v="超短磁脉冲对软磁纳米线畴壁运动调控的研究"/>
        <s v="基于金属纳米颗粒的功能导电墨水及其应用研究"/>
        <s v="基于随机共振和极化天线的多阶段频谱感知技术研究"/>
        <s v="基于寄生天线的低成本低功耗大规模MIMO天线系统研究"/>
        <s v="业务过程模型的重构技术研究"/>
        <s v="基于Valence-Arousal空间的维度型中文文本情感分析研究"/>
        <s v="多孔结构钴酸盐的快速合成及其非酶葡萄糖传感特性研究"/>
        <s v="二维材料中带电点缺陷的理论研究"/>
        <s v="Sb基XBn中波红外探测器高温工作机制研究"/>
        <s v="能效驱动的分布式光载无线网络MAC层接入控制技术研究"/>
        <s v="可计算图像美感分析及评价研究"/>
        <s v="基于海水中甲烷气体探测的气体传感器及其敏感机理研究"/>
        <s v="分布式环境下高阶张量分解关键技术研究"/>
        <s v="面向异质社会网络的信息扩散研究"/>
        <s v="面向小语种的高性能文本情感分析关键技术研究"/>
        <s v="基于迁移学习的动态多目标需求优选研究"/>
        <s v="物联网环境下电网灾害动态演化及协同防御模型研究"/>
        <s v="反高斯非均匀偏振激光器的研究"/>
        <s v="摄像机网络中的多视角行人重识别研究"/>
        <s v="法律责任、审计师风格与会计信息可比性—基于会计师事务所转制的理论与实证研究"/>
        <s v="劳动者就业保护、专用性技能获取与中国企业出口转型"/>
        <s v="农民合作社内部信任及其对绩效的影响研究"/>
        <s v="基于光电入网的电力市场机制研究：博弈行为、稳态突变及经济可持续性效应"/>
        <s v="Bcl-2及自噬在三阴性乳腺癌中的调控作用探讨"/>
        <s v="新型[1,2,4]噁二唑杂环化合物的制备及其基于纳米探针的生物作用机制研究"/>
        <s v="三七活性成分诱导下的三七内生菌新颖活性代谢产物及其功能研究"/>
        <s v="灵芝酸A受体介导的调节神经免疫和神经可塑性的抗抑郁药物机理"/>
        <s v="动脉内中膜轴向脉动传播的局域脉搏波速超声检测研究"/>
        <s v="金丝猴属物种形成中的基因流和环境适应性进化"/>
        <s v="石斛属植物在不同生活史阶段与真菌的共生关系及进化机制"/>
        <s v="云南古生代与中生代过渡时期植物古生态研究"/>
        <s v="基于天然产物的抗病毒活性分子的设计、合成与生物活性及作用机制研究"/>
        <s v="基于DAMPE的河内伽马射线源物理过程研究"/>
      </sharedItems>
    </cacheField>
    <cacheField name="申请代码1" numFmtId="0">
      <sharedItems/>
    </cacheField>
    <cacheField name="项目类别" numFmtId="0">
      <sharedItems/>
    </cacheField>
    <cacheField name="直接费用" numFmtId="0">
      <sharedItems containsSemiMixedTypes="0" containsString="0" containsNumber="1" minValue="5" maxValue="350"/>
    </cacheField>
    <cacheField name="开始日期" numFmtId="14">
      <sharedItems containsSemiMixedTypes="0" containsNonDate="0" containsDate="1" containsString="0" minDate="2017-05-10T00:00:00" maxDate="2018-01-02T00:00:00"/>
    </cacheField>
    <cacheField name="结题日期" numFmtId="14">
      <sharedItems containsSemiMixedTypes="0" containsNonDate="0" containsDate="1" containsString="0" minDate="2017-12-31T00:00:00" maxDate="2023-01-0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0">
  <r>
    <n v="1"/>
    <x v="0"/>
    <x v="0"/>
    <s v="云南大学"/>
    <x v="0"/>
    <x v="0"/>
    <s v="A040205"/>
    <s v="青年科学基金项目"/>
    <n v="25"/>
    <d v="2018-01-01T00:00:00"/>
    <d v="2020-12-31T00:00:00"/>
  </r>
  <r>
    <n v="2"/>
    <x v="1"/>
    <x v="1"/>
    <s v="云南大学"/>
    <x v="1"/>
    <x v="1"/>
    <s v="A011103"/>
    <s v="专项基金项目"/>
    <n v="60"/>
    <d v="2017-05-10T00:00:00"/>
    <d v="2017-12-31T00:00:00"/>
  </r>
  <r>
    <n v="3"/>
    <x v="2"/>
    <x v="1"/>
    <s v="云南大学"/>
    <x v="1"/>
    <x v="2"/>
    <s v="A011103"/>
    <s v="专项基金项目"/>
    <n v="20"/>
    <d v="2018-01-01T00:00:00"/>
    <d v="2018-12-31T00:00:00"/>
  </r>
  <r>
    <n v="4"/>
    <x v="3"/>
    <x v="1"/>
    <s v="云南大学"/>
    <x v="1"/>
    <x v="3"/>
    <s v="A0111"/>
    <s v="重点项目"/>
    <n v="250"/>
    <d v="2018-01-01T00:00:00"/>
    <d v="2022-12-31T00:00:00"/>
  </r>
  <r>
    <n v="5"/>
    <x v="4"/>
    <x v="2"/>
    <s v="云南大学"/>
    <x v="2"/>
    <x v="4"/>
    <s v="A05"/>
    <s v="应急管理项目"/>
    <n v="5"/>
    <d v="2018-01-01T00:00:00"/>
    <d v="2018-12-31T00:00:00"/>
  </r>
  <r>
    <n v="6"/>
    <x v="5"/>
    <x v="3"/>
    <s v="云南大学"/>
    <x v="1"/>
    <x v="5"/>
    <s v="A010801"/>
    <s v="地区科学基金项目"/>
    <n v="36"/>
    <d v="2018-01-01T00:00:00"/>
    <d v="2021-12-31T00:00:00"/>
  </r>
  <r>
    <n v="7"/>
    <x v="6"/>
    <x v="4"/>
    <s v="云南大学"/>
    <x v="1"/>
    <x v="6"/>
    <s v="A011202"/>
    <s v="地区科学基金项目"/>
    <n v="36.5"/>
    <d v="2018-01-01T00:00:00"/>
    <d v="2021-12-31T00:00:00"/>
  </r>
  <r>
    <n v="8"/>
    <x v="7"/>
    <x v="5"/>
    <s v="云南大学"/>
    <x v="2"/>
    <x v="7"/>
    <s v="A030303"/>
    <s v="地区科学基金项目"/>
    <n v="40"/>
    <d v="2018-01-01T00:00:00"/>
    <d v="2021-12-31T00:00:00"/>
  </r>
  <r>
    <n v="9"/>
    <x v="8"/>
    <x v="6"/>
    <s v="云南大学"/>
    <x v="0"/>
    <x v="8"/>
    <s v="A040204"/>
    <s v="地区科学基金项目"/>
    <n v="41"/>
    <d v="2018-01-01T00:00:00"/>
    <d v="2021-12-31T00:00:00"/>
  </r>
  <r>
    <n v="10"/>
    <x v="9"/>
    <x v="7"/>
    <s v="云南大学"/>
    <x v="2"/>
    <x v="9"/>
    <s v="A040407"/>
    <s v="地区科学基金项目"/>
    <n v="40"/>
    <d v="2018-01-01T00:00:00"/>
    <d v="2021-12-31T00:00:00"/>
  </r>
  <r>
    <n v="11"/>
    <x v="10"/>
    <x v="8"/>
    <s v="云南大学"/>
    <x v="1"/>
    <x v="10"/>
    <s v="A011201"/>
    <s v="面上项目"/>
    <n v="49"/>
    <d v="2018-01-01T00:00:00"/>
    <d v="2021-12-31T00:00:00"/>
  </r>
  <r>
    <n v="12"/>
    <x v="11"/>
    <x v="9"/>
    <s v="云南大学"/>
    <x v="2"/>
    <x v="11"/>
    <s v="A040206"/>
    <s v="面上项目"/>
    <n v="66"/>
    <d v="2018-01-01T00:00:00"/>
    <d v="2021-12-31T00:00:00"/>
  </r>
  <r>
    <n v="13"/>
    <x v="12"/>
    <x v="10"/>
    <s v="云南大学"/>
    <x v="2"/>
    <x v="12"/>
    <s v="A040403"/>
    <s v="面上项目"/>
    <n v="65"/>
    <d v="2018-01-01T00:00:00"/>
    <d v="2021-12-31T00:00:00"/>
  </r>
  <r>
    <n v="14"/>
    <x v="13"/>
    <x v="11"/>
    <s v="云南大学"/>
    <x v="3"/>
    <x v="13"/>
    <s v="B050804"/>
    <s v="青年科学基金项目"/>
    <n v="20"/>
    <d v="2018-01-01T00:00:00"/>
    <d v="2020-12-31T00:00:00"/>
  </r>
  <r>
    <n v="15"/>
    <x v="14"/>
    <x v="12"/>
    <s v="云南大学"/>
    <x v="0"/>
    <x v="14"/>
    <s v="B050101"/>
    <s v="地区科学基金项目"/>
    <n v="38"/>
    <d v="2018-01-01T00:00:00"/>
    <d v="2021-12-31T00:00:00"/>
  </r>
  <r>
    <n v="16"/>
    <x v="15"/>
    <x v="13"/>
    <s v="云南大学"/>
    <x v="4"/>
    <x v="15"/>
    <s v="B010301"/>
    <s v="地区科学基金项目"/>
    <n v="38"/>
    <d v="2018-01-01T00:00:00"/>
    <d v="2021-12-31T00:00:00"/>
  </r>
  <r>
    <n v="17"/>
    <x v="16"/>
    <x v="14"/>
    <s v="云南大学"/>
    <x v="4"/>
    <x v="16"/>
    <s v="B010306"/>
    <s v="地区科学基金项目"/>
    <n v="38"/>
    <d v="2018-01-01T00:00:00"/>
    <d v="2021-12-31T00:00:00"/>
  </r>
  <r>
    <n v="18"/>
    <x v="17"/>
    <x v="15"/>
    <s v="云南大学"/>
    <x v="4"/>
    <x v="17"/>
    <s v="B070501"/>
    <s v="地区科学基金项目"/>
    <n v="39"/>
    <d v="2018-01-01T00:00:00"/>
    <d v="2021-12-31T00:00:00"/>
  </r>
  <r>
    <n v="19"/>
    <x v="18"/>
    <x v="16"/>
    <s v="云南大学"/>
    <x v="3"/>
    <x v="18"/>
    <s v="B020103"/>
    <s v="地区科学基金项目"/>
    <n v="38"/>
    <d v="2018-01-01T00:00:00"/>
    <d v="2021-12-31T00:00:00"/>
  </r>
  <r>
    <n v="20"/>
    <x v="19"/>
    <x v="17"/>
    <s v="云南大学"/>
    <x v="3"/>
    <x v="19"/>
    <s v="B020106"/>
    <s v="地区科学基金项目"/>
    <n v="38"/>
    <d v="2018-01-01T00:00:00"/>
    <d v="2021-12-31T00:00:00"/>
  </r>
  <r>
    <n v="21"/>
    <x v="20"/>
    <x v="18"/>
    <s v="云南大学"/>
    <x v="4"/>
    <x v="20"/>
    <s v="B040302"/>
    <s v="地区科学基金项目"/>
    <n v="39"/>
    <d v="2018-01-01T00:00:00"/>
    <d v="2021-12-31T00:00:00"/>
  </r>
  <r>
    <n v="22"/>
    <x v="21"/>
    <x v="19"/>
    <s v="云南大学"/>
    <x v="3"/>
    <x v="21"/>
    <s v="B020106"/>
    <s v="面上项目"/>
    <n v="60"/>
    <d v="2018-01-01T00:00:00"/>
    <d v="2021-12-31T00:00:00"/>
  </r>
  <r>
    <n v="23"/>
    <x v="22"/>
    <x v="20"/>
    <s v="云南大学"/>
    <x v="0"/>
    <x v="22"/>
    <s v="B050401"/>
    <s v="面上项目"/>
    <n v="65"/>
    <d v="2018-01-01T00:00:00"/>
    <d v="2021-12-31T00:00:00"/>
  </r>
  <r>
    <n v="24"/>
    <x v="23"/>
    <x v="21"/>
    <s v="云南大学"/>
    <x v="5"/>
    <x v="23"/>
    <s v="C020201"/>
    <s v="青年科学基金项目"/>
    <n v="25"/>
    <d v="2018-01-01T00:00:00"/>
    <d v="2020-12-31T00:00:00"/>
  </r>
  <r>
    <n v="25"/>
    <x v="24"/>
    <x v="22"/>
    <s v="云南大学"/>
    <x v="5"/>
    <x v="24"/>
    <s v="C0308"/>
    <s v="青年科学基金项目"/>
    <n v="26"/>
    <d v="2018-01-01T00:00:00"/>
    <d v="2020-12-31T00:00:00"/>
  </r>
  <r>
    <n v="26"/>
    <x v="25"/>
    <x v="23"/>
    <s v="云南大学"/>
    <x v="5"/>
    <x v="25"/>
    <s v="C031001"/>
    <s v="青年科学基金项目"/>
    <n v="26"/>
    <d v="2018-01-01T00:00:00"/>
    <d v="2020-12-31T00:00:00"/>
  </r>
  <r>
    <n v="27"/>
    <x v="26"/>
    <x v="24"/>
    <s v="云南大学"/>
    <x v="6"/>
    <x v="26"/>
    <s v="C0701"/>
    <s v="重点项目"/>
    <n v="308"/>
    <d v="2018-01-01T00:00:00"/>
    <d v="2022-12-31T00:00:00"/>
  </r>
  <r>
    <n v="28"/>
    <x v="27"/>
    <x v="25"/>
    <s v="云南大学"/>
    <x v="7"/>
    <x v="27"/>
    <s v="C010102"/>
    <s v="地区科学基金项目"/>
    <n v="40"/>
    <d v="2018-01-01T00:00:00"/>
    <d v="2021-12-31T00:00:00"/>
  </r>
  <r>
    <n v="29"/>
    <x v="28"/>
    <x v="26"/>
    <s v="云南大学"/>
    <x v="8"/>
    <x v="28"/>
    <s v="C010103"/>
    <s v="地区科学基金项目"/>
    <n v="40"/>
    <d v="2018-01-01T00:00:00"/>
    <d v="2021-12-31T00:00:00"/>
  </r>
  <r>
    <n v="30"/>
    <x v="29"/>
    <x v="27"/>
    <s v="云南大学"/>
    <x v="6"/>
    <x v="29"/>
    <s v="C010103"/>
    <s v="地区科学基金项目"/>
    <n v="40"/>
    <d v="2018-01-01T00:00:00"/>
    <d v="2021-12-31T00:00:00"/>
  </r>
  <r>
    <n v="31"/>
    <x v="30"/>
    <x v="28"/>
    <s v="云南大学"/>
    <x v="8"/>
    <x v="30"/>
    <s v="C010103"/>
    <s v="地区科学基金项目"/>
    <n v="40"/>
    <d v="2018-01-01T00:00:00"/>
    <d v="2021-12-31T00:00:00"/>
  </r>
  <r>
    <n v="32"/>
    <x v="31"/>
    <x v="29"/>
    <s v="云南大学"/>
    <x v="7"/>
    <x v="31"/>
    <s v="C010201"/>
    <s v="地区科学基金项目"/>
    <n v="36"/>
    <d v="2018-01-01T00:00:00"/>
    <d v="2021-12-31T00:00:00"/>
  </r>
  <r>
    <n v="33"/>
    <x v="32"/>
    <x v="30"/>
    <s v="云南大学"/>
    <x v="8"/>
    <x v="32"/>
    <s v="C010201"/>
    <s v="地区科学基金项目"/>
    <n v="38"/>
    <d v="2018-01-01T00:00:00"/>
    <d v="2021-12-31T00:00:00"/>
  </r>
  <r>
    <n v="34"/>
    <x v="33"/>
    <x v="31"/>
    <s v="云南大学"/>
    <x v="7"/>
    <x v="33"/>
    <s v="C010201"/>
    <s v="地区科学基金项目"/>
    <n v="36"/>
    <d v="2018-01-01T00:00:00"/>
    <d v="2021-12-31T00:00:00"/>
  </r>
  <r>
    <n v="35"/>
    <x v="34"/>
    <x v="32"/>
    <s v="云南大学"/>
    <x v="8"/>
    <x v="34"/>
    <s v="C010301"/>
    <s v="地区科学基金项目"/>
    <n v="38"/>
    <d v="2018-01-01T00:00:00"/>
    <d v="2021-12-31T00:00:00"/>
  </r>
  <r>
    <n v="36"/>
    <x v="35"/>
    <x v="33"/>
    <s v="云南大学"/>
    <x v="9"/>
    <x v="35"/>
    <s v="C020601"/>
    <s v="地区科学基金项目"/>
    <n v="38"/>
    <d v="2018-01-01T00:00:00"/>
    <d v="2021-12-31T00:00:00"/>
  </r>
  <r>
    <n v="37"/>
    <x v="36"/>
    <x v="34"/>
    <s v="云南大学"/>
    <x v="10"/>
    <x v="36"/>
    <s v="C030102"/>
    <s v="地区科学基金项目"/>
    <n v="44"/>
    <d v="2018-01-01T00:00:00"/>
    <d v="2021-12-31T00:00:00"/>
  </r>
  <r>
    <n v="38"/>
    <x v="37"/>
    <x v="35"/>
    <s v="云南大学"/>
    <x v="11"/>
    <x v="37"/>
    <s v="C030301"/>
    <s v="地区科学基金项目"/>
    <n v="37"/>
    <d v="2018-01-01T00:00:00"/>
    <d v="2021-12-31T00:00:00"/>
  </r>
  <r>
    <n v="39"/>
    <x v="38"/>
    <x v="36"/>
    <s v="云南大学"/>
    <x v="5"/>
    <x v="38"/>
    <s v="C030701"/>
    <s v="地区科学基金项目"/>
    <n v="35"/>
    <d v="2018-01-01T00:00:00"/>
    <d v="2021-12-31T00:00:00"/>
  </r>
  <r>
    <n v="40"/>
    <x v="39"/>
    <x v="37"/>
    <s v="云南大学"/>
    <x v="6"/>
    <x v="39"/>
    <s v="C1604"/>
    <s v="地区科学基金项目"/>
    <n v="38"/>
    <d v="2018-01-01T00:00:00"/>
    <d v="2021-12-31T00:00:00"/>
  </r>
  <r>
    <n v="41"/>
    <x v="40"/>
    <x v="38"/>
    <s v="云南大学"/>
    <x v="6"/>
    <x v="40"/>
    <s v="C060201"/>
    <s v="地区科学基金项目"/>
    <n v="39"/>
    <d v="2018-01-01T00:00:00"/>
    <d v="2020-12-31T00:00:00"/>
  </r>
  <r>
    <n v="42"/>
    <x v="41"/>
    <x v="39"/>
    <s v="云南大学"/>
    <x v="8"/>
    <x v="41"/>
    <s v="C060502"/>
    <s v="地区科学基金项目"/>
    <n v="39"/>
    <d v="2018-01-01T00:00:00"/>
    <d v="2021-12-31T00:00:00"/>
  </r>
  <r>
    <n v="43"/>
    <x v="42"/>
    <x v="40"/>
    <s v="云南大学"/>
    <x v="12"/>
    <x v="42"/>
    <s v="C0711"/>
    <s v="地区科学基金项目"/>
    <n v="36"/>
    <d v="2018-01-01T00:00:00"/>
    <d v="2021-12-31T00:00:00"/>
  </r>
  <r>
    <n v="44"/>
    <x v="43"/>
    <x v="41"/>
    <s v="云南大学"/>
    <x v="9"/>
    <x v="43"/>
    <s v="C130406"/>
    <s v="地区科学基金项目"/>
    <n v="39"/>
    <d v="2018-01-01T00:00:00"/>
    <d v="2021-12-31T00:00:00"/>
  </r>
  <r>
    <n v="45"/>
    <x v="44"/>
    <x v="42"/>
    <s v="云南大学"/>
    <x v="8"/>
    <x v="44"/>
    <s v="C140603"/>
    <s v="地区科学基金项目"/>
    <n v="38"/>
    <d v="2018-01-01T00:00:00"/>
    <d v="2021-12-31T00:00:00"/>
  </r>
  <r>
    <n v="46"/>
    <x v="45"/>
    <x v="43"/>
    <s v="云南大学"/>
    <x v="8"/>
    <x v="45"/>
    <s v="C040202"/>
    <s v="地区科学基金项目"/>
    <n v="39"/>
    <d v="2018-01-01T00:00:00"/>
    <d v="2021-12-31T00:00:00"/>
  </r>
  <r>
    <n v="47"/>
    <x v="46"/>
    <x v="44"/>
    <s v="云南大学"/>
    <x v="12"/>
    <x v="46"/>
    <s v="C040204"/>
    <s v="地区科学基金项目"/>
    <n v="40"/>
    <d v="2018-01-01T00:00:00"/>
    <d v="2021-12-31T00:00:00"/>
  </r>
  <r>
    <n v="48"/>
    <x v="47"/>
    <x v="45"/>
    <s v="云南大学"/>
    <x v="6"/>
    <x v="47"/>
    <s v="C040204"/>
    <s v="地区科学基金项目"/>
    <n v="30"/>
    <d v="2018-01-01T00:00:00"/>
    <d v="2019-12-31T00:00:00"/>
  </r>
  <r>
    <n v="49"/>
    <x v="48"/>
    <x v="46"/>
    <s v="云南大学"/>
    <x v="9"/>
    <x v="48"/>
    <s v="C040503"/>
    <s v="地区科学基金项目"/>
    <n v="39"/>
    <d v="2018-01-01T00:00:00"/>
    <d v="2021-12-31T00:00:00"/>
  </r>
  <r>
    <n v="50"/>
    <x v="49"/>
    <x v="47"/>
    <s v="云南大学"/>
    <x v="12"/>
    <x v="49"/>
    <s v="C010103"/>
    <s v="面上项目"/>
    <n v="60"/>
    <d v="2018-01-01T00:00:00"/>
    <d v="2021-12-31T00:00:00"/>
  </r>
  <r>
    <n v="51"/>
    <x v="50"/>
    <x v="48"/>
    <s v="云南大学"/>
    <x v="8"/>
    <x v="50"/>
    <s v="C010201"/>
    <s v="面上项目"/>
    <n v="64"/>
    <d v="2018-01-01T00:00:00"/>
    <d v="2021-12-31T00:00:00"/>
  </r>
  <r>
    <n v="52"/>
    <x v="51"/>
    <x v="49"/>
    <s v="云南大学"/>
    <x v="8"/>
    <x v="51"/>
    <s v="C010201"/>
    <s v="面上项目"/>
    <n v="25"/>
    <d v="2018-01-01T00:00:00"/>
    <d v="2019-12-31T00:00:00"/>
  </r>
  <r>
    <n v="53"/>
    <x v="52"/>
    <x v="50"/>
    <s v="云南大学"/>
    <x v="5"/>
    <x v="52"/>
    <s v="C030401"/>
    <s v="面上项目"/>
    <n v="60"/>
    <d v="2018-01-01T00:00:00"/>
    <d v="2021-12-31T00:00:00"/>
  </r>
  <r>
    <n v="54"/>
    <x v="53"/>
    <x v="51"/>
    <s v="云南大学"/>
    <x v="6"/>
    <x v="53"/>
    <s v="C031302"/>
    <s v="面上项目"/>
    <n v="57"/>
    <d v="2018-01-01T00:00:00"/>
    <d v="2021-12-31T00:00:00"/>
  </r>
  <r>
    <n v="55"/>
    <x v="54"/>
    <x v="52"/>
    <s v="云南大学"/>
    <x v="6"/>
    <x v="54"/>
    <s v="C140602"/>
    <s v="面上项目"/>
    <n v="25"/>
    <d v="2018-01-01T00:00:00"/>
    <d v="2019-12-31T00:00:00"/>
  </r>
  <r>
    <n v="56"/>
    <x v="55"/>
    <x v="53"/>
    <s v="云南大学"/>
    <x v="13"/>
    <x v="55"/>
    <s v="D0702"/>
    <s v="青年科学基金项目"/>
    <n v="24"/>
    <d v="2018-01-01T00:00:00"/>
    <d v="2020-12-31T00:00:00"/>
  </r>
  <r>
    <n v="57"/>
    <x v="56"/>
    <x v="54"/>
    <s v="云南大学"/>
    <x v="14"/>
    <x v="56"/>
    <s v="D010105"/>
    <s v="青年科学基金项目"/>
    <n v="22"/>
    <d v="2018-01-01T00:00:00"/>
    <d v="2020-12-31T00:00:00"/>
  </r>
  <r>
    <n v="58"/>
    <x v="57"/>
    <x v="55"/>
    <s v="云南大学"/>
    <x v="14"/>
    <x v="57"/>
    <s v="D010501"/>
    <s v="青年科学基金项目"/>
    <n v="21"/>
    <d v="2018-01-01T00:00:00"/>
    <d v="2020-12-31T00:00:00"/>
  </r>
  <r>
    <n v="59"/>
    <x v="58"/>
    <x v="56"/>
    <s v="云南大学"/>
    <x v="5"/>
    <x v="58"/>
    <s v="D010502"/>
    <s v="青年科学基金项目"/>
    <n v="19"/>
    <d v="2018-01-01T00:00:00"/>
    <d v="2020-12-31T00:00:00"/>
  </r>
  <r>
    <n v="60"/>
    <x v="59"/>
    <x v="57"/>
    <s v="云南大学"/>
    <x v="13"/>
    <x v="59"/>
    <s v="D0205"/>
    <s v="青年科学基金项目"/>
    <n v="21"/>
    <d v="2018-01-01T00:00:00"/>
    <d v="2020-12-31T00:00:00"/>
  </r>
  <r>
    <n v="61"/>
    <x v="60"/>
    <x v="58"/>
    <s v="云南大学"/>
    <x v="13"/>
    <x v="60"/>
    <s v="D0205"/>
    <s v="青年科学基金项目"/>
    <n v="23"/>
    <d v="2018-01-01T00:00:00"/>
    <d v="2020-12-31T00:00:00"/>
  </r>
  <r>
    <n v="62"/>
    <x v="61"/>
    <x v="59"/>
    <s v="云南大学"/>
    <x v="13"/>
    <x v="61"/>
    <s v="D0402"/>
    <s v="青年科学基金项目"/>
    <n v="25"/>
    <d v="2018-01-01T00:00:00"/>
    <d v="2020-12-31T00:00:00"/>
  </r>
  <r>
    <n v="63"/>
    <x v="62"/>
    <x v="60"/>
    <s v="云南大学"/>
    <x v="15"/>
    <x v="62"/>
    <s v="D020101"/>
    <s v="重点项目"/>
    <n v="313"/>
    <d v="2018-01-01T00:00:00"/>
    <d v="2022-12-31T00:00:00"/>
  </r>
  <r>
    <n v="64"/>
    <x v="63"/>
    <x v="61"/>
    <s v="云南大学"/>
    <x v="9"/>
    <x v="63"/>
    <s v="D010103"/>
    <s v="地区科学基金项目"/>
    <n v="40"/>
    <d v="2018-01-01T00:00:00"/>
    <d v="2021-12-31T00:00:00"/>
  </r>
  <r>
    <n v="65"/>
    <x v="64"/>
    <x v="62"/>
    <s v="云南大学"/>
    <x v="5"/>
    <x v="64"/>
    <s v="D0103"/>
    <s v="地区科学基金项目"/>
    <n v="38"/>
    <d v="2018-01-01T00:00:00"/>
    <d v="2021-12-31T00:00:00"/>
  </r>
  <r>
    <n v="66"/>
    <x v="65"/>
    <x v="63"/>
    <s v="云南大学"/>
    <x v="8"/>
    <x v="65"/>
    <s v="D071404"/>
    <s v="地区科学基金项目"/>
    <n v="38"/>
    <d v="2018-01-01T00:00:00"/>
    <d v="2021-12-31T00:00:00"/>
  </r>
  <r>
    <n v="67"/>
    <x v="66"/>
    <x v="64"/>
    <s v="云南大学"/>
    <x v="13"/>
    <x v="66"/>
    <s v="D010402"/>
    <s v="地区科学基金项目"/>
    <n v="38"/>
    <d v="2018-01-01T00:00:00"/>
    <d v="2021-12-31T00:00:00"/>
  </r>
  <r>
    <n v="68"/>
    <x v="67"/>
    <x v="65"/>
    <s v="云南大学"/>
    <x v="16"/>
    <x v="67"/>
    <s v="D010403"/>
    <s v="地区科学基金项目"/>
    <n v="38"/>
    <d v="2018-01-01T00:00:00"/>
    <d v="2021-12-31T00:00:00"/>
  </r>
  <r>
    <n v="69"/>
    <x v="68"/>
    <x v="66"/>
    <s v="云南大学"/>
    <x v="14"/>
    <x v="68"/>
    <s v="D010104"/>
    <s v="国际(地区)合作与交流项目"/>
    <n v="200"/>
    <d v="2018-01-01T00:00:00"/>
    <d v="2020-12-31T00:00:00"/>
  </r>
  <r>
    <n v="70"/>
    <x v="69"/>
    <x v="67"/>
    <s v="云南大学"/>
    <x v="17"/>
    <x v="69"/>
    <s v="D020101"/>
    <s v="地区科学基金项目"/>
    <n v="39"/>
    <d v="2018-01-01T00:00:00"/>
    <d v="2021-12-31T00:00:00"/>
  </r>
  <r>
    <n v="71"/>
    <x v="70"/>
    <x v="68"/>
    <s v="云南大学"/>
    <x v="15"/>
    <x v="70"/>
    <s v="D0301"/>
    <s v="地区科学基金项目"/>
    <n v="37"/>
    <d v="2018-01-01T00:00:00"/>
    <d v="2021-12-31T00:00:00"/>
  </r>
  <r>
    <n v="72"/>
    <x v="71"/>
    <x v="69"/>
    <s v="云南大学"/>
    <x v="13"/>
    <x v="71"/>
    <s v="D0402"/>
    <s v="地区科学基金项目"/>
    <n v="39"/>
    <d v="2018-01-01T00:00:00"/>
    <d v="2021-12-31T00:00:00"/>
  </r>
  <r>
    <n v="73"/>
    <x v="72"/>
    <x v="70"/>
    <s v="云南大学"/>
    <x v="13"/>
    <x v="72"/>
    <s v="D0408"/>
    <s v="面上项目"/>
    <n v="69"/>
    <d v="2018-01-01T00:00:00"/>
    <d v="2021-12-31T00:00:00"/>
  </r>
  <r>
    <n v="74"/>
    <x v="73"/>
    <x v="71"/>
    <s v="云南大学"/>
    <x v="0"/>
    <x v="73"/>
    <s v="E010501"/>
    <s v="青年科学基金项目"/>
    <n v="25"/>
    <d v="2018-01-01T00:00:00"/>
    <d v="2020-12-31T00:00:00"/>
  </r>
  <r>
    <n v="75"/>
    <x v="74"/>
    <x v="20"/>
    <s v="云南大学"/>
    <x v="0"/>
    <x v="74"/>
    <s v="E020401"/>
    <s v="青年科学基金项目"/>
    <n v="25"/>
    <d v="2018-01-01T00:00:00"/>
    <d v="2020-12-31T00:00:00"/>
  </r>
  <r>
    <n v="76"/>
    <x v="75"/>
    <x v="72"/>
    <s v="云南大学"/>
    <x v="0"/>
    <x v="75"/>
    <s v="E020801"/>
    <s v="地区科学基金项目"/>
    <n v="38"/>
    <d v="2018-01-01T00:00:00"/>
    <d v="2021-12-31T00:00:00"/>
  </r>
  <r>
    <n v="77"/>
    <x v="76"/>
    <x v="73"/>
    <s v="云南大学"/>
    <x v="3"/>
    <x v="76"/>
    <s v="E041104"/>
    <s v="地区科学基金项目"/>
    <n v="38"/>
    <d v="2018-01-01T00:00:00"/>
    <d v="2021-12-31T00:00:00"/>
  </r>
  <r>
    <n v="78"/>
    <x v="77"/>
    <x v="74"/>
    <s v="云南大学"/>
    <x v="2"/>
    <x v="77"/>
    <s v="E010501"/>
    <s v="面上项目"/>
    <n v="60"/>
    <d v="2018-01-01T00:00:00"/>
    <d v="2021-12-31T00:00:00"/>
  </r>
  <r>
    <n v="79"/>
    <x v="78"/>
    <x v="6"/>
    <s v="云南大学"/>
    <x v="0"/>
    <x v="78"/>
    <s v="E010501"/>
    <s v="面上项目"/>
    <n v="57"/>
    <d v="2018-01-01T00:00:00"/>
    <d v="2021-12-31T00:00:00"/>
  </r>
  <r>
    <n v="80"/>
    <x v="79"/>
    <x v="75"/>
    <s v="云南大学"/>
    <x v="18"/>
    <x v="79"/>
    <s v="F010207"/>
    <s v="青年科学基金项目"/>
    <n v="17.5"/>
    <d v="2018-01-01T00:00:00"/>
    <d v="2020-12-31T00:00:00"/>
  </r>
  <r>
    <n v="81"/>
    <x v="80"/>
    <x v="76"/>
    <s v="云南大学"/>
    <x v="18"/>
    <x v="80"/>
    <s v="F010501"/>
    <s v="青年科学基金项目"/>
    <n v="19"/>
    <d v="2018-01-01T00:00:00"/>
    <d v="2020-12-31T00:00:00"/>
  </r>
  <r>
    <n v="82"/>
    <x v="81"/>
    <x v="77"/>
    <s v="云南大学"/>
    <x v="19"/>
    <x v="81"/>
    <s v="F020511"/>
    <s v="青年科学基金项目"/>
    <n v="20"/>
    <d v="2018-01-01T00:00:00"/>
    <d v="2020-12-31T00:00:00"/>
  </r>
  <r>
    <n v="83"/>
    <x v="82"/>
    <x v="78"/>
    <s v="云南大学"/>
    <x v="18"/>
    <x v="82"/>
    <s v="F020514"/>
    <s v="青年科学基金项目"/>
    <n v="29"/>
    <d v="2018-01-01T00:00:00"/>
    <d v="2020-12-31T00:00:00"/>
  </r>
  <r>
    <n v="84"/>
    <x v="83"/>
    <x v="79"/>
    <s v="云南大学"/>
    <x v="0"/>
    <x v="83"/>
    <s v="F012304"/>
    <s v="应急管理项目"/>
    <n v="10"/>
    <d v="2018-01-01T00:00:00"/>
    <d v="2018-12-31T00:00:00"/>
  </r>
  <r>
    <n v="85"/>
    <x v="84"/>
    <x v="80"/>
    <s v="云南大学"/>
    <x v="2"/>
    <x v="84"/>
    <s v="F040504"/>
    <s v="应急管理项目"/>
    <n v="10"/>
    <d v="2018-01-01T00:00:00"/>
    <d v="2018-12-31T00:00:00"/>
  </r>
  <r>
    <n v="86"/>
    <x v="85"/>
    <x v="81"/>
    <s v="云南大学"/>
    <x v="2"/>
    <x v="85"/>
    <s v="F050404"/>
    <s v="应急管理项目"/>
    <n v="10"/>
    <d v="2018-01-01T00:00:00"/>
    <d v="2018-12-31T00:00:00"/>
  </r>
  <r>
    <n v="87"/>
    <x v="86"/>
    <x v="82"/>
    <s v="云南大学"/>
    <x v="18"/>
    <x v="86"/>
    <s v="F010907"/>
    <s v="地区科学基金项目"/>
    <n v="37"/>
    <d v="2018-01-01T00:00:00"/>
    <d v="2021-12-31T00:00:00"/>
  </r>
  <r>
    <n v="88"/>
    <x v="87"/>
    <x v="83"/>
    <s v="云南大学"/>
    <x v="18"/>
    <x v="87"/>
    <s v="F011601"/>
    <s v="地区科学基金项目"/>
    <n v="37"/>
    <d v="2018-01-01T00:00:00"/>
    <d v="2021-12-31T00:00:00"/>
  </r>
  <r>
    <n v="89"/>
    <x v="88"/>
    <x v="84"/>
    <s v="云南大学"/>
    <x v="0"/>
    <x v="88"/>
    <s v="F012302"/>
    <s v="地区科学基金项目"/>
    <n v="37"/>
    <d v="2018-01-01T00:00:00"/>
    <d v="2021-12-31T00:00:00"/>
  </r>
  <r>
    <n v="90"/>
    <x v="89"/>
    <x v="85"/>
    <s v="云南大学"/>
    <x v="19"/>
    <x v="89"/>
    <s v="F020304"/>
    <s v="地区科学基金项目"/>
    <n v="39"/>
    <d v="2018-01-01T00:00:00"/>
    <d v="2021-12-31T00:00:00"/>
  </r>
  <r>
    <n v="91"/>
    <x v="90"/>
    <x v="86"/>
    <s v="云南大学"/>
    <x v="18"/>
    <x v="90"/>
    <s v="F0605"/>
    <s v="地区科学基金项目"/>
    <n v="38"/>
    <d v="2018-01-01T00:00:00"/>
    <d v="2021-12-31T00:00:00"/>
  </r>
  <r>
    <n v="92"/>
    <x v="91"/>
    <x v="87"/>
    <s v="云南大学"/>
    <x v="18"/>
    <x v="91"/>
    <s v="F020304"/>
    <s v="地区科学基金项目"/>
    <n v="43"/>
    <d v="2018-01-01T00:00:00"/>
    <d v="2021-12-31T00:00:00"/>
  </r>
  <r>
    <n v="93"/>
    <x v="92"/>
    <x v="88"/>
    <s v="云南大学"/>
    <x v="19"/>
    <x v="92"/>
    <s v="F020202"/>
    <s v="地区科学基金项目"/>
    <n v="37"/>
    <d v="2018-01-01T00:00:00"/>
    <d v="2021-12-31T00:00:00"/>
  </r>
  <r>
    <n v="94"/>
    <x v="93"/>
    <x v="65"/>
    <s v="云南大学"/>
    <x v="18"/>
    <x v="93"/>
    <s v="F030211"/>
    <s v="地区科学基金项目"/>
    <n v="35"/>
    <d v="2018-01-01T00:00:00"/>
    <d v="2021-12-31T00:00:00"/>
  </r>
  <r>
    <n v="95"/>
    <x v="94"/>
    <x v="89"/>
    <s v="云南大学"/>
    <x v="2"/>
    <x v="94"/>
    <s v="F050604"/>
    <s v="地区科学基金项目"/>
    <n v="38"/>
    <d v="2018-01-01T00:00:00"/>
    <d v="2021-12-31T00:00:00"/>
  </r>
  <r>
    <n v="96"/>
    <x v="95"/>
    <x v="90"/>
    <s v="云南大学"/>
    <x v="18"/>
    <x v="95"/>
    <s v="F020502"/>
    <s v="面上项目"/>
    <n v="62"/>
    <d v="2018-01-01T00:00:00"/>
    <d v="2021-12-31T00:00:00"/>
  </r>
  <r>
    <n v="97"/>
    <x v="96"/>
    <x v="91"/>
    <s v="云南大学"/>
    <x v="20"/>
    <x v="96"/>
    <s v="G0206"/>
    <s v="地区科学基金项目"/>
    <n v="29"/>
    <d v="2018-01-01T00:00:00"/>
    <d v="2021-12-31T00:00:00"/>
  </r>
  <r>
    <n v="98"/>
    <x v="97"/>
    <x v="92"/>
    <s v="云南大学"/>
    <x v="20"/>
    <x v="97"/>
    <s v="G030402"/>
    <s v="地区科学基金项目"/>
    <n v="27"/>
    <d v="2018-01-01T00:00:00"/>
    <d v="2021-12-31T00:00:00"/>
  </r>
  <r>
    <n v="99"/>
    <x v="98"/>
    <x v="93"/>
    <s v="云南大学"/>
    <x v="16"/>
    <x v="98"/>
    <s v="G030802"/>
    <s v="地区科学基金项目"/>
    <n v="27"/>
    <d v="2018-01-01T00:00:00"/>
    <d v="2021-12-31T00:00:00"/>
  </r>
  <r>
    <n v="100"/>
    <x v="99"/>
    <x v="94"/>
    <s v="云南大学"/>
    <x v="21"/>
    <x v="99"/>
    <s v="G030902"/>
    <s v="地区科学基金项目"/>
    <n v="28"/>
    <d v="2018-01-01T00:00:00"/>
    <d v="2021-12-31T00:00:00"/>
  </r>
  <r>
    <n v="101"/>
    <x v="100"/>
    <x v="95"/>
    <s v="云南大学"/>
    <x v="12"/>
    <x v="100"/>
    <s v="H1602"/>
    <s v="地区科学基金项目"/>
    <n v="34"/>
    <d v="2018-01-01T00:00:00"/>
    <d v="2021-12-31T00:00:00"/>
  </r>
  <r>
    <n v="102"/>
    <x v="101"/>
    <x v="96"/>
    <s v="云南大学"/>
    <x v="4"/>
    <x v="101"/>
    <s v="H3001"/>
    <s v="地区科学基金项目"/>
    <n v="36"/>
    <d v="2018-01-01T00:00:00"/>
    <d v="2021-12-31T00:00:00"/>
  </r>
  <r>
    <n v="103"/>
    <x v="102"/>
    <x v="97"/>
    <s v="云南大学"/>
    <x v="7"/>
    <x v="102"/>
    <s v="H3003"/>
    <s v="地区科学基金项目"/>
    <n v="36"/>
    <d v="2018-01-01T00:00:00"/>
    <d v="2021-12-31T00:00:00"/>
  </r>
  <r>
    <n v="104"/>
    <x v="103"/>
    <x v="98"/>
    <s v="云南大学"/>
    <x v="22"/>
    <x v="103"/>
    <s v="H3101"/>
    <s v="地区科学基金项目"/>
    <n v="37"/>
    <d v="2018-01-01T00:00:00"/>
    <d v="2021-12-31T00:00:00"/>
  </r>
  <r>
    <n v="105"/>
    <x v="104"/>
    <x v="99"/>
    <s v="云南大学"/>
    <x v="18"/>
    <x v="104"/>
    <s v="H1811"/>
    <s v="面上项目"/>
    <n v="55"/>
    <d v="2018-01-01T00:00:00"/>
    <d v="2021-12-31T00:00:00"/>
  </r>
  <r>
    <n v="106"/>
    <x v="105"/>
    <x v="100"/>
    <s v="云南大学"/>
    <x v="8"/>
    <x v="105"/>
    <s v="C060502"/>
    <s v="重大研究计划"/>
    <n v="110"/>
    <d v="2018-01-01T00:00:00"/>
    <d v="2019-12-31T00:00:00"/>
  </r>
  <r>
    <n v="107"/>
    <x v="106"/>
    <x v="101"/>
    <s v="云南大学"/>
    <x v="8"/>
    <x v="106"/>
    <s v="L06"/>
    <s v="联合基金项目"/>
    <n v="200"/>
    <d v="2018-01-01T00:00:00"/>
    <d v="2021-12-31T00:00:00"/>
  </r>
  <r>
    <n v="108"/>
    <x v="107"/>
    <x v="102"/>
    <s v="云南大学"/>
    <x v="15"/>
    <x v="107"/>
    <s v="L03"/>
    <s v="联合基金项目"/>
    <n v="208"/>
    <d v="2018-01-01T00:00:00"/>
    <d v="2021-12-31T00:00:00"/>
  </r>
  <r>
    <n v="109"/>
    <x v="108"/>
    <x v="103"/>
    <s v="云南大学"/>
    <x v="4"/>
    <x v="108"/>
    <s v="L02"/>
    <s v="联合基金项目"/>
    <n v="204"/>
    <d v="2018-01-01T00:00:00"/>
    <d v="2021-12-31T00:00:00"/>
  </r>
  <r>
    <n v="110"/>
    <x v="109"/>
    <x v="104"/>
    <s v="云南大学"/>
    <x v="2"/>
    <x v="109"/>
    <s v="A03"/>
    <s v="联合基金项目"/>
    <n v="350"/>
    <d v="2018-01-01T00:00:00"/>
    <d v="2021-12-31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location ref="A3:A137" firstHeaderRow="1" firstDataRow="1" firstDataCol="1"/>
  <pivotFields count="11">
    <pivotField showAll="0"/>
    <pivotField axis="axisRow"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68"/>
        <item x="106"/>
        <item x="107"/>
        <item x="108"/>
        <item x="109"/>
        <item t="default"/>
      </items>
    </pivotField>
    <pivotField showAll="0">
      <items count="106">
        <item x="11"/>
        <item x="38"/>
        <item x="53"/>
        <item x="14"/>
        <item x="72"/>
        <item x="19"/>
        <item x="95"/>
        <item x="77"/>
        <item x="7"/>
        <item x="29"/>
        <item x="98"/>
        <item x="16"/>
        <item x="102"/>
        <item x="101"/>
        <item x="56"/>
        <item x="4"/>
        <item x="82"/>
        <item x="67"/>
        <item x="57"/>
        <item x="80"/>
        <item x="70"/>
        <item x="61"/>
        <item x="20"/>
        <item x="73"/>
        <item x="17"/>
        <item x="88"/>
        <item x="92"/>
        <item x="42"/>
        <item x="31"/>
        <item x="65"/>
        <item x="63"/>
        <item x="22"/>
        <item x="49"/>
        <item x="96"/>
        <item x="41"/>
        <item x="59"/>
        <item x="66"/>
        <item x="91"/>
        <item x="75"/>
        <item x="52"/>
        <item x="45"/>
        <item x="89"/>
        <item x="10"/>
        <item x="83"/>
        <item x="68"/>
        <item x="76"/>
        <item x="23"/>
        <item x="28"/>
        <item x="33"/>
        <item x="93"/>
        <item x="0"/>
        <item x="9"/>
        <item x="74"/>
        <item x="81"/>
        <item x="50"/>
        <item x="5"/>
        <item x="13"/>
        <item x="1"/>
        <item x="25"/>
        <item x="90"/>
        <item x="71"/>
        <item x="36"/>
        <item x="78"/>
        <item x="43"/>
        <item x="3"/>
        <item x="55"/>
        <item x="44"/>
        <item x="32"/>
        <item x="84"/>
        <item x="94"/>
        <item x="37"/>
        <item x="15"/>
        <item x="79"/>
        <item x="46"/>
        <item x="24"/>
        <item x="54"/>
        <item x="6"/>
        <item x="35"/>
        <item x="64"/>
        <item x="100"/>
        <item x="40"/>
        <item x="47"/>
        <item x="27"/>
        <item x="58"/>
        <item x="51"/>
        <item x="103"/>
        <item x="104"/>
        <item x="60"/>
        <item x="87"/>
        <item x="26"/>
        <item x="99"/>
        <item x="62"/>
        <item x="34"/>
        <item x="69"/>
        <item x="39"/>
        <item x="97"/>
        <item x="30"/>
        <item x="18"/>
        <item x="8"/>
        <item x="86"/>
        <item x="85"/>
        <item x="2"/>
        <item x="12"/>
        <item x="21"/>
        <item x="48"/>
        <item t="default"/>
      </items>
    </pivotField>
    <pivotField showAll="0"/>
    <pivotField axis="axisRow" showAll="0">
      <items count="24">
        <item x="0"/>
        <item x="21"/>
        <item x="15"/>
        <item x="14"/>
        <item x="3"/>
        <item x="20"/>
        <item x="9"/>
        <item x="19"/>
        <item x="16"/>
        <item x="6"/>
        <item x="12"/>
        <item x="7"/>
        <item x="5"/>
        <item x="11"/>
        <item x="10"/>
        <item x="8"/>
        <item x="1"/>
        <item x="2"/>
        <item x="18"/>
        <item x="22"/>
        <item x="13"/>
        <item x="17"/>
        <item x="4"/>
        <item t="default"/>
      </items>
    </pivotField>
    <pivotField showAll="0">
      <items count="111">
        <item x="1"/>
        <item x="65"/>
        <item x="100"/>
        <item x="51"/>
        <item x="4"/>
        <item x="85"/>
        <item x="33"/>
        <item x="50"/>
        <item x="55"/>
        <item x="12"/>
        <item x="77"/>
        <item x="3"/>
        <item x="25"/>
        <item x="71"/>
        <item x="37"/>
        <item x="34"/>
        <item x="66"/>
        <item x="69"/>
        <item x="104"/>
        <item x="83"/>
        <item x="29"/>
        <item x="84"/>
        <item x="7"/>
        <item x="96"/>
        <item x="94"/>
        <item x="11"/>
        <item x="89"/>
        <item x="76"/>
        <item x="23"/>
        <item x="74"/>
        <item x="24"/>
        <item x="59"/>
        <item x="73"/>
        <item x="63"/>
        <item x="18"/>
        <item x="109"/>
        <item x="35"/>
        <item x="82"/>
        <item x="56"/>
        <item x="49"/>
        <item x="72"/>
        <item x="99"/>
        <item x="88"/>
        <item x="80"/>
        <item x="78"/>
        <item x="20"/>
        <item x="92"/>
        <item x="79"/>
        <item x="108"/>
        <item x="64"/>
        <item x="45"/>
        <item x="38"/>
        <item x="40"/>
        <item x="54"/>
        <item x="8"/>
        <item x="105"/>
        <item x="19"/>
        <item x="6"/>
        <item x="58"/>
        <item x="17"/>
        <item x="87"/>
        <item x="97"/>
        <item x="47"/>
        <item x="13"/>
        <item x="5"/>
        <item x="103"/>
        <item x="32"/>
        <item x="43"/>
        <item x="91"/>
        <item x="90"/>
        <item x="22"/>
        <item x="86"/>
        <item x="16"/>
        <item x="98"/>
        <item x="31"/>
        <item x="68"/>
        <item x="60"/>
        <item x="41"/>
        <item x="26"/>
        <item x="102"/>
        <item x="2"/>
        <item x="95"/>
        <item x="21"/>
        <item x="106"/>
        <item x="9"/>
        <item x="27"/>
        <item x="46"/>
        <item x="39"/>
        <item x="10"/>
        <item x="93"/>
        <item x="67"/>
        <item x="15"/>
        <item x="42"/>
        <item x="48"/>
        <item x="101"/>
        <item x="14"/>
        <item x="36"/>
        <item x="62"/>
        <item x="81"/>
        <item x="57"/>
        <item x="61"/>
        <item x="75"/>
        <item x="28"/>
        <item x="107"/>
        <item x="70"/>
        <item x="52"/>
        <item x="0"/>
        <item x="30"/>
        <item x="53"/>
        <item x="44"/>
        <item t="default"/>
      </items>
    </pivotField>
    <pivotField showAll="0"/>
    <pivotField showAll="0"/>
    <pivotField showAll="0"/>
    <pivotField numFmtId="14" showAll="0"/>
    <pivotField numFmtId="14" showAll="0"/>
  </pivotFields>
  <rowFields count="2">
    <field x="4"/>
    <field x="1"/>
  </rowFields>
  <rowItems count="134">
    <i>
      <x/>
    </i>
    <i r="1">
      <x/>
    </i>
    <i r="1">
      <x v="8"/>
    </i>
    <i r="1">
      <x v="14"/>
    </i>
    <i r="1">
      <x v="22"/>
    </i>
    <i r="1">
      <x v="72"/>
    </i>
    <i r="1">
      <x v="73"/>
    </i>
    <i r="1">
      <x v="74"/>
    </i>
    <i r="1">
      <x v="77"/>
    </i>
    <i r="1">
      <x v="82"/>
    </i>
    <i r="1">
      <x v="87"/>
    </i>
    <i>
      <x v="1"/>
    </i>
    <i r="1">
      <x v="98"/>
    </i>
    <i>
      <x v="2"/>
    </i>
    <i r="1">
      <x v="62"/>
    </i>
    <i r="1">
      <x v="69"/>
    </i>
    <i r="1">
      <x v="107"/>
    </i>
    <i>
      <x v="3"/>
    </i>
    <i r="1">
      <x v="56"/>
    </i>
    <i r="1">
      <x v="57"/>
    </i>
    <i r="1">
      <x v="105"/>
    </i>
    <i>
      <x v="4"/>
    </i>
    <i r="1">
      <x v="13"/>
    </i>
    <i r="1">
      <x v="18"/>
    </i>
    <i r="1">
      <x v="19"/>
    </i>
    <i r="1">
      <x v="21"/>
    </i>
    <i r="1">
      <x v="75"/>
    </i>
    <i>
      <x v="5"/>
    </i>
    <i r="1">
      <x v="95"/>
    </i>
    <i r="1">
      <x v="96"/>
    </i>
    <i>
      <x v="6"/>
    </i>
    <i r="1">
      <x v="35"/>
    </i>
    <i r="1">
      <x v="43"/>
    </i>
    <i r="1">
      <x v="48"/>
    </i>
    <i r="1">
      <x v="63"/>
    </i>
    <i>
      <x v="7"/>
    </i>
    <i r="1">
      <x v="80"/>
    </i>
    <i r="1">
      <x v="88"/>
    </i>
    <i r="1">
      <x v="91"/>
    </i>
    <i>
      <x v="8"/>
    </i>
    <i r="1">
      <x v="67"/>
    </i>
    <i r="1">
      <x v="97"/>
    </i>
    <i>
      <x v="9"/>
    </i>
    <i r="1">
      <x v="26"/>
    </i>
    <i r="1">
      <x v="29"/>
    </i>
    <i r="1">
      <x v="39"/>
    </i>
    <i r="1">
      <x v="40"/>
    </i>
    <i r="1">
      <x v="47"/>
    </i>
    <i r="1">
      <x v="53"/>
    </i>
    <i r="1">
      <x v="54"/>
    </i>
    <i>
      <x v="10"/>
    </i>
    <i r="1">
      <x v="42"/>
    </i>
    <i r="1">
      <x v="46"/>
    </i>
    <i r="1">
      <x v="49"/>
    </i>
    <i r="1">
      <x v="99"/>
    </i>
    <i>
      <x v="11"/>
    </i>
    <i r="1">
      <x v="27"/>
    </i>
    <i r="1">
      <x v="31"/>
    </i>
    <i r="1">
      <x v="33"/>
    </i>
    <i r="1">
      <x v="101"/>
    </i>
    <i>
      <x v="12"/>
    </i>
    <i r="1">
      <x v="23"/>
    </i>
    <i r="1">
      <x v="24"/>
    </i>
    <i r="1">
      <x v="25"/>
    </i>
    <i r="1">
      <x v="38"/>
    </i>
    <i r="1">
      <x v="52"/>
    </i>
    <i r="1">
      <x v="58"/>
    </i>
    <i r="1">
      <x v="64"/>
    </i>
    <i>
      <x v="13"/>
    </i>
    <i r="1">
      <x v="37"/>
    </i>
    <i>
      <x v="14"/>
    </i>
    <i r="1">
      <x v="36"/>
    </i>
    <i>
      <x v="15"/>
    </i>
    <i r="1">
      <x v="28"/>
    </i>
    <i r="1">
      <x v="30"/>
    </i>
    <i r="1">
      <x v="32"/>
    </i>
    <i r="1">
      <x v="34"/>
    </i>
    <i r="1">
      <x v="41"/>
    </i>
    <i r="1">
      <x v="44"/>
    </i>
    <i r="1">
      <x v="45"/>
    </i>
    <i r="1">
      <x v="50"/>
    </i>
    <i r="1">
      <x v="51"/>
    </i>
    <i r="1">
      <x v="65"/>
    </i>
    <i r="1">
      <x v="104"/>
    </i>
    <i r="1">
      <x v="106"/>
    </i>
    <i>
      <x v="16"/>
    </i>
    <i r="1">
      <x v="1"/>
    </i>
    <i r="1">
      <x v="2"/>
    </i>
    <i r="1">
      <x v="3"/>
    </i>
    <i r="1">
      <x v="5"/>
    </i>
    <i r="1">
      <x v="6"/>
    </i>
    <i r="1">
      <x v="10"/>
    </i>
    <i>
      <x v="17"/>
    </i>
    <i r="1">
      <x v="4"/>
    </i>
    <i r="1">
      <x v="7"/>
    </i>
    <i r="1">
      <x v="9"/>
    </i>
    <i r="1">
      <x v="11"/>
    </i>
    <i r="1">
      <x v="12"/>
    </i>
    <i r="1">
      <x v="76"/>
    </i>
    <i r="1">
      <x v="83"/>
    </i>
    <i r="1">
      <x v="84"/>
    </i>
    <i r="1">
      <x v="93"/>
    </i>
    <i r="1">
      <x v="109"/>
    </i>
    <i>
      <x v="18"/>
    </i>
    <i r="1">
      <x v="78"/>
    </i>
    <i r="1">
      <x v="79"/>
    </i>
    <i r="1">
      <x v="81"/>
    </i>
    <i r="1">
      <x v="85"/>
    </i>
    <i r="1">
      <x v="86"/>
    </i>
    <i r="1">
      <x v="89"/>
    </i>
    <i r="1">
      <x v="90"/>
    </i>
    <i r="1">
      <x v="92"/>
    </i>
    <i r="1">
      <x v="94"/>
    </i>
    <i r="1">
      <x v="103"/>
    </i>
    <i>
      <x v="19"/>
    </i>
    <i r="1">
      <x v="102"/>
    </i>
    <i>
      <x v="20"/>
    </i>
    <i r="1">
      <x v="55"/>
    </i>
    <i r="1">
      <x v="59"/>
    </i>
    <i r="1">
      <x v="60"/>
    </i>
    <i r="1">
      <x v="61"/>
    </i>
    <i r="1">
      <x v="66"/>
    </i>
    <i r="1">
      <x v="70"/>
    </i>
    <i r="1">
      <x v="71"/>
    </i>
    <i>
      <x v="21"/>
    </i>
    <i r="1">
      <x v="68"/>
    </i>
    <i>
      <x v="22"/>
    </i>
    <i r="1">
      <x v="15"/>
    </i>
    <i r="1">
      <x v="16"/>
    </i>
    <i r="1">
      <x v="17"/>
    </i>
    <i r="1">
      <x v="20"/>
    </i>
    <i r="1">
      <x v="100"/>
    </i>
    <i r="1">
      <x v="10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6" minRefreshableVersion="3" useAutoFormatting="1" itemPrintTitles="1" createdVersion="6" indent="0" outline="1" outlineData="1" multipleFieldFilters="0">
  <location ref="A3:B27" firstHeaderRow="1" firstDataRow="1" firstDataCol="1"/>
  <pivotFields count="11">
    <pivotField showAll="0"/>
    <pivotField showAll="0"/>
    <pivotField showAll="0"/>
    <pivotField showAll="0"/>
    <pivotField axis="axisRow" dataField="1" showAll="0">
      <items count="24">
        <item x="0"/>
        <item x="21"/>
        <item x="15"/>
        <item x="14"/>
        <item x="3"/>
        <item x="20"/>
        <item x="9"/>
        <item x="19"/>
        <item x="16"/>
        <item x="6"/>
        <item x="12"/>
        <item x="7"/>
        <item x="5"/>
        <item x="11"/>
        <item x="10"/>
        <item x="8"/>
        <item x="1"/>
        <item x="2"/>
        <item x="18"/>
        <item x="22"/>
        <item x="13"/>
        <item x="17"/>
        <item x="4"/>
        <item t="default"/>
      </items>
    </pivotField>
    <pivotField showAll="0"/>
    <pivotField showAll="0"/>
    <pivotField showAll="0"/>
    <pivotField showAll="0"/>
    <pivotField numFmtId="14" showAll="0"/>
    <pivotField numFmtId="14" showAll="0"/>
  </pivotFields>
  <rowFields count="1">
    <field x="4"/>
  </rowFields>
  <rowItems count="24">
    <i>
      <x/>
    </i>
    <i>
      <x v="1"/>
    </i>
    <i>
      <x v="2"/>
    </i>
    <i>
      <x v="3"/>
    </i>
    <i>
      <x v="4"/>
    </i>
    <i>
      <x v="5"/>
    </i>
    <i>
      <x v="6"/>
    </i>
    <i>
      <x v="7"/>
    </i>
    <i>
      <x v="8"/>
    </i>
    <i>
      <x v="9"/>
    </i>
    <i>
      <x v="10"/>
    </i>
    <i>
      <x v="11"/>
    </i>
    <i>
      <x v="12"/>
    </i>
    <i>
      <x v="13"/>
    </i>
    <i>
      <x v="14"/>
    </i>
    <i>
      <x v="15"/>
    </i>
    <i>
      <x v="16"/>
    </i>
    <i>
      <x v="17"/>
    </i>
    <i>
      <x v="18"/>
    </i>
    <i>
      <x v="19"/>
    </i>
    <i>
      <x v="20"/>
    </i>
    <i>
      <x v="21"/>
    </i>
    <i>
      <x v="22"/>
    </i>
    <i t="grand">
      <x/>
    </i>
  </rowItems>
  <colItems count="1">
    <i/>
  </colItems>
  <dataFields count="1">
    <dataField name="计数项:院系所" fld="4" subtotal="count" baseField="0" baseItem="0"/>
  </dataFields>
  <formats count="9">
    <format dxfId="8">
      <pivotArea collapsedLevelsAreSubtotals="1" fieldPosition="0">
        <references count="1">
          <reference field="4" count="0"/>
        </references>
      </pivotArea>
    </format>
    <format dxfId="7">
      <pivotArea grandRow="1" outline="0" collapsedLevelsAreSubtotals="1" fieldPosition="0"/>
    </format>
    <format dxfId="6">
      <pivotArea type="all" dataOnly="0" outline="0" fieldPosition="0"/>
    </format>
    <format dxfId="5">
      <pivotArea outline="0" collapsedLevelsAreSubtotals="1" fieldPosition="0"/>
    </format>
    <format dxfId="4">
      <pivotArea field="4" type="button" dataOnly="0" labelOnly="1" outline="0" axis="axisRow" fieldPosition="0"/>
    </format>
    <format dxfId="3">
      <pivotArea dataOnly="0" labelOnly="1" outline="0" axis="axisValues" fieldPosition="0"/>
    </format>
    <format dxfId="2">
      <pivotArea dataOnly="0" labelOnly="1" fieldPosition="0">
        <references count="1">
          <reference field="4" count="0"/>
        </references>
      </pivotArea>
    </format>
    <format dxfId="1">
      <pivotArea dataOnly="0" labelOnly="1" grandRow="1" outline="0"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7"/>
  <sheetViews>
    <sheetView workbookViewId="0">
      <selection activeCell="F4" sqref="F4:F22"/>
    </sheetView>
  </sheetViews>
  <sheetFormatPr defaultRowHeight="13.5" x14ac:dyDescent="0.15"/>
  <cols>
    <col min="1" max="1" width="72.875" customWidth="1"/>
    <col min="6" max="6" width="17.75" customWidth="1"/>
    <col min="7" max="7" width="14.125" customWidth="1"/>
    <col min="8" max="8" width="15.75" customWidth="1"/>
  </cols>
  <sheetData>
    <row r="3" spans="1:9" x14ac:dyDescent="0.15">
      <c r="A3" s="7" t="s">
        <v>362</v>
      </c>
      <c r="F3" t="s">
        <v>381</v>
      </c>
      <c r="G3" t="s">
        <v>382</v>
      </c>
      <c r="H3" s="1" t="s">
        <v>383</v>
      </c>
      <c r="I3" t="s">
        <v>384</v>
      </c>
    </row>
    <row r="4" spans="1:9" x14ac:dyDescent="0.15">
      <c r="A4" s="8" t="s">
        <v>14</v>
      </c>
      <c r="B4">
        <v>10</v>
      </c>
      <c r="F4" t="s">
        <v>363</v>
      </c>
      <c r="G4" s="1">
        <v>10</v>
      </c>
      <c r="H4">
        <v>5</v>
      </c>
      <c r="I4">
        <v>5</v>
      </c>
    </row>
    <row r="5" spans="1:9" x14ac:dyDescent="0.15">
      <c r="A5" s="9">
        <v>11704330</v>
      </c>
      <c r="F5" t="s">
        <v>364</v>
      </c>
      <c r="G5" s="1">
        <v>1</v>
      </c>
      <c r="H5">
        <v>0.5</v>
      </c>
      <c r="I5" s="11">
        <v>1</v>
      </c>
    </row>
    <row r="6" spans="1:9" x14ac:dyDescent="0.15">
      <c r="A6" s="9">
        <v>11764044</v>
      </c>
      <c r="F6" t="s">
        <v>365</v>
      </c>
      <c r="G6" s="1">
        <v>3</v>
      </c>
      <c r="H6">
        <v>1.5</v>
      </c>
      <c r="I6" s="11">
        <v>1</v>
      </c>
    </row>
    <row r="7" spans="1:9" x14ac:dyDescent="0.15">
      <c r="A7" s="9">
        <v>21761034</v>
      </c>
      <c r="F7" t="s">
        <v>366</v>
      </c>
      <c r="G7" s="1">
        <v>3</v>
      </c>
      <c r="H7">
        <v>1.5</v>
      </c>
      <c r="I7" s="11">
        <v>1</v>
      </c>
    </row>
    <row r="8" spans="1:9" x14ac:dyDescent="0.15">
      <c r="A8" s="9">
        <v>21773205</v>
      </c>
      <c r="F8" t="s">
        <v>367</v>
      </c>
      <c r="G8" s="1">
        <v>5</v>
      </c>
      <c r="H8">
        <v>2.5</v>
      </c>
      <c r="I8" s="11">
        <v>2</v>
      </c>
    </row>
    <row r="9" spans="1:9" x14ac:dyDescent="0.15">
      <c r="A9" s="9">
        <v>51701177</v>
      </c>
      <c r="F9" t="s">
        <v>368</v>
      </c>
      <c r="G9" s="1">
        <v>2</v>
      </c>
      <c r="H9" s="10">
        <v>1</v>
      </c>
      <c r="I9" s="11">
        <v>1</v>
      </c>
    </row>
    <row r="10" spans="1:9" x14ac:dyDescent="0.15">
      <c r="A10" s="9">
        <v>51702281</v>
      </c>
      <c r="F10" t="s">
        <v>369</v>
      </c>
      <c r="G10" s="1">
        <v>4</v>
      </c>
      <c r="H10">
        <v>2</v>
      </c>
      <c r="I10" s="11">
        <v>2</v>
      </c>
    </row>
    <row r="11" spans="1:9" x14ac:dyDescent="0.15">
      <c r="A11" s="9">
        <v>51762043</v>
      </c>
      <c r="F11" t="s">
        <v>370</v>
      </c>
      <c r="G11" s="1">
        <v>3</v>
      </c>
      <c r="H11">
        <v>1.5</v>
      </c>
      <c r="I11" s="11">
        <v>1</v>
      </c>
    </row>
    <row r="12" spans="1:9" x14ac:dyDescent="0.15">
      <c r="A12" s="9">
        <v>51771170</v>
      </c>
      <c r="F12" t="s">
        <v>371</v>
      </c>
      <c r="G12" s="1">
        <v>2</v>
      </c>
      <c r="H12">
        <v>1</v>
      </c>
      <c r="I12" s="11">
        <v>1</v>
      </c>
    </row>
    <row r="13" spans="1:9" x14ac:dyDescent="0.15">
      <c r="A13" s="9">
        <v>61751107</v>
      </c>
      <c r="F13" t="s">
        <v>372</v>
      </c>
      <c r="G13" s="1">
        <v>15</v>
      </c>
      <c r="H13">
        <v>7.5</v>
      </c>
      <c r="I13" s="11">
        <v>7</v>
      </c>
    </row>
    <row r="14" spans="1:9" x14ac:dyDescent="0.15">
      <c r="A14" s="9">
        <v>61761047</v>
      </c>
      <c r="F14" t="s">
        <v>373</v>
      </c>
      <c r="G14" s="1">
        <v>7</v>
      </c>
      <c r="H14">
        <v>3.5</v>
      </c>
      <c r="I14" s="11">
        <v>3</v>
      </c>
    </row>
    <row r="15" spans="1:9" x14ac:dyDescent="0.15">
      <c r="A15" s="8" t="s">
        <v>316</v>
      </c>
      <c r="B15">
        <v>1</v>
      </c>
      <c r="F15" t="s">
        <v>374</v>
      </c>
      <c r="G15" s="1">
        <v>2</v>
      </c>
      <c r="H15">
        <v>1</v>
      </c>
      <c r="I15" s="11">
        <v>1</v>
      </c>
    </row>
    <row r="16" spans="1:9" x14ac:dyDescent="0.15">
      <c r="A16" s="9">
        <v>71763033</v>
      </c>
      <c r="F16" t="s">
        <v>108</v>
      </c>
      <c r="G16" s="1">
        <v>12</v>
      </c>
      <c r="H16">
        <v>6</v>
      </c>
      <c r="I16" s="11">
        <v>6</v>
      </c>
    </row>
    <row r="17" spans="1:9" x14ac:dyDescent="0.15">
      <c r="A17" s="8" t="s">
        <v>207</v>
      </c>
      <c r="B17">
        <v>3</v>
      </c>
      <c r="F17" t="s">
        <v>375</v>
      </c>
      <c r="G17" s="1">
        <v>6</v>
      </c>
      <c r="H17">
        <v>3</v>
      </c>
      <c r="I17" s="11">
        <v>3</v>
      </c>
    </row>
    <row r="18" spans="1:9" x14ac:dyDescent="0.15">
      <c r="A18" s="9">
        <v>41730318</v>
      </c>
      <c r="F18" t="s">
        <v>376</v>
      </c>
      <c r="G18" s="1">
        <v>10</v>
      </c>
      <c r="H18">
        <v>5</v>
      </c>
      <c r="I18" s="11">
        <v>5</v>
      </c>
    </row>
    <row r="19" spans="1:9" x14ac:dyDescent="0.15">
      <c r="A19" s="9">
        <v>41763002</v>
      </c>
      <c r="F19" t="s">
        <v>377</v>
      </c>
      <c r="G19" s="1">
        <v>10</v>
      </c>
      <c r="H19">
        <v>5</v>
      </c>
      <c r="I19" s="11">
        <v>5</v>
      </c>
    </row>
    <row r="20" spans="1:9" x14ac:dyDescent="0.15">
      <c r="A20" s="9" t="s">
        <v>343</v>
      </c>
      <c r="F20" t="s">
        <v>378</v>
      </c>
      <c r="G20" s="1">
        <v>1</v>
      </c>
      <c r="H20">
        <v>0.5</v>
      </c>
      <c r="I20" s="11">
        <v>1</v>
      </c>
    </row>
    <row r="21" spans="1:9" x14ac:dyDescent="0.15">
      <c r="A21" s="8" t="s">
        <v>189</v>
      </c>
      <c r="B21">
        <v>3</v>
      </c>
      <c r="F21" t="s">
        <v>379</v>
      </c>
      <c r="G21" s="1">
        <v>8</v>
      </c>
      <c r="H21">
        <v>4</v>
      </c>
      <c r="I21" s="11">
        <v>4</v>
      </c>
    </row>
    <row r="22" spans="1:9" x14ac:dyDescent="0.15">
      <c r="A22" s="9">
        <v>41701110</v>
      </c>
      <c r="F22" t="s">
        <v>380</v>
      </c>
      <c r="G22" s="1">
        <v>6</v>
      </c>
      <c r="H22">
        <v>3</v>
      </c>
      <c r="I22" s="11">
        <v>3</v>
      </c>
    </row>
    <row r="23" spans="1:9" x14ac:dyDescent="0.15">
      <c r="A23" s="9">
        <v>41701626</v>
      </c>
    </row>
    <row r="24" spans="1:9" x14ac:dyDescent="0.15">
      <c r="A24" s="9">
        <v>41761144075</v>
      </c>
    </row>
    <row r="25" spans="1:9" x14ac:dyDescent="0.15">
      <c r="A25" s="8" t="s">
        <v>59</v>
      </c>
      <c r="B25">
        <v>5</v>
      </c>
    </row>
    <row r="26" spans="1:9" x14ac:dyDescent="0.15">
      <c r="A26" s="9">
        <v>21704089</v>
      </c>
    </row>
    <row r="27" spans="1:9" x14ac:dyDescent="0.15">
      <c r="A27" s="9">
        <v>21763031</v>
      </c>
    </row>
    <row r="28" spans="1:9" x14ac:dyDescent="0.15">
      <c r="A28" s="9">
        <v>21763032</v>
      </c>
    </row>
    <row r="29" spans="1:9" x14ac:dyDescent="0.15">
      <c r="A29" s="9">
        <v>21773204</v>
      </c>
    </row>
    <row r="30" spans="1:9" x14ac:dyDescent="0.15">
      <c r="A30" s="9">
        <v>51764051</v>
      </c>
    </row>
    <row r="31" spans="1:9" x14ac:dyDescent="0.15">
      <c r="A31" s="8" t="s">
        <v>306</v>
      </c>
      <c r="B31">
        <v>2</v>
      </c>
    </row>
    <row r="32" spans="1:9" x14ac:dyDescent="0.15">
      <c r="A32" s="9">
        <v>71762034</v>
      </c>
    </row>
    <row r="33" spans="1:2" x14ac:dyDescent="0.15">
      <c r="A33" s="9">
        <v>71763031</v>
      </c>
    </row>
    <row r="34" spans="1:2" x14ac:dyDescent="0.15">
      <c r="A34" s="8" t="s">
        <v>126</v>
      </c>
      <c r="B34">
        <v>4</v>
      </c>
    </row>
    <row r="35" spans="1:2" x14ac:dyDescent="0.15">
      <c r="A35" s="9">
        <v>31760082</v>
      </c>
    </row>
    <row r="36" spans="1:2" x14ac:dyDescent="0.15">
      <c r="A36" s="9">
        <v>31760404</v>
      </c>
    </row>
    <row r="37" spans="1:2" x14ac:dyDescent="0.15">
      <c r="A37" s="9">
        <v>31760635</v>
      </c>
    </row>
    <row r="38" spans="1:2" x14ac:dyDescent="0.15">
      <c r="A38" s="9">
        <v>41761011</v>
      </c>
    </row>
    <row r="39" spans="1:2" x14ac:dyDescent="0.15">
      <c r="A39" s="8" t="s">
        <v>263</v>
      </c>
      <c r="B39">
        <v>3</v>
      </c>
    </row>
    <row r="40" spans="1:2" x14ac:dyDescent="0.15">
      <c r="A40" s="9">
        <v>61702442</v>
      </c>
    </row>
    <row r="41" spans="1:2" x14ac:dyDescent="0.15">
      <c r="A41" s="9">
        <v>61762089</v>
      </c>
    </row>
    <row r="42" spans="1:2" x14ac:dyDescent="0.15">
      <c r="A42" s="9">
        <v>61762092</v>
      </c>
    </row>
    <row r="43" spans="1:2" x14ac:dyDescent="0.15">
      <c r="A43" s="8" t="s">
        <v>223</v>
      </c>
      <c r="B43">
        <v>2</v>
      </c>
    </row>
    <row r="44" spans="1:2" x14ac:dyDescent="0.15">
      <c r="A44" s="9">
        <v>41761111</v>
      </c>
    </row>
    <row r="45" spans="1:2" x14ac:dyDescent="0.15">
      <c r="A45" s="9">
        <v>71763032</v>
      </c>
    </row>
    <row r="46" spans="1:2" x14ac:dyDescent="0.15">
      <c r="A46" s="8" t="s">
        <v>100</v>
      </c>
      <c r="B46">
        <v>7</v>
      </c>
    </row>
    <row r="47" spans="1:2" x14ac:dyDescent="0.15">
      <c r="A47" s="9">
        <v>31730053</v>
      </c>
    </row>
    <row r="48" spans="1:2" x14ac:dyDescent="0.15">
      <c r="A48" s="9">
        <v>31760011</v>
      </c>
    </row>
    <row r="49" spans="1:2" x14ac:dyDescent="0.15">
      <c r="A49" s="9">
        <v>31760189</v>
      </c>
    </row>
    <row r="50" spans="1:2" x14ac:dyDescent="0.15">
      <c r="A50" s="9">
        <v>31760306</v>
      </c>
    </row>
    <row r="51" spans="1:2" x14ac:dyDescent="0.15">
      <c r="A51" s="9">
        <v>31760620</v>
      </c>
    </row>
    <row r="52" spans="1:2" x14ac:dyDescent="0.15">
      <c r="A52" s="9">
        <v>31770585</v>
      </c>
    </row>
    <row r="53" spans="1:2" x14ac:dyDescent="0.15">
      <c r="A53" s="9">
        <v>31772225</v>
      </c>
    </row>
    <row r="54" spans="1:2" x14ac:dyDescent="0.15">
      <c r="A54" s="8" t="s">
        <v>149</v>
      </c>
      <c r="B54">
        <v>4</v>
      </c>
    </row>
    <row r="55" spans="1:2" x14ac:dyDescent="0.15">
      <c r="A55" s="9">
        <v>31760331</v>
      </c>
    </row>
    <row r="56" spans="1:2" x14ac:dyDescent="0.15">
      <c r="A56" s="9">
        <v>31760619</v>
      </c>
    </row>
    <row r="57" spans="1:2" x14ac:dyDescent="0.15">
      <c r="A57" s="9">
        <v>31770026</v>
      </c>
    </row>
    <row r="58" spans="1:2" x14ac:dyDescent="0.15">
      <c r="A58" s="9">
        <v>81760507</v>
      </c>
    </row>
    <row r="59" spans="1:2" x14ac:dyDescent="0.15">
      <c r="A59" s="8" t="s">
        <v>104</v>
      </c>
      <c r="B59">
        <v>4</v>
      </c>
    </row>
    <row r="60" spans="1:2" x14ac:dyDescent="0.15">
      <c r="A60" s="9">
        <v>31760003</v>
      </c>
    </row>
    <row r="61" spans="1:2" x14ac:dyDescent="0.15">
      <c r="A61" s="9">
        <v>31760017</v>
      </c>
    </row>
    <row r="62" spans="1:2" x14ac:dyDescent="0.15">
      <c r="A62" s="9">
        <v>31760019</v>
      </c>
    </row>
    <row r="63" spans="1:2" x14ac:dyDescent="0.15">
      <c r="A63" s="9">
        <v>81760632</v>
      </c>
    </row>
    <row r="64" spans="1:2" x14ac:dyDescent="0.15">
      <c r="A64" s="8" t="s">
        <v>90</v>
      </c>
      <c r="B64">
        <v>7</v>
      </c>
    </row>
    <row r="65" spans="1:2" x14ac:dyDescent="0.15">
      <c r="A65" s="9">
        <v>31700167</v>
      </c>
    </row>
    <row r="66" spans="1:2" x14ac:dyDescent="0.15">
      <c r="A66" s="9">
        <v>31700411</v>
      </c>
    </row>
    <row r="67" spans="1:2" x14ac:dyDescent="0.15">
      <c r="A67" s="9">
        <v>31700440</v>
      </c>
    </row>
    <row r="68" spans="1:2" x14ac:dyDescent="0.15">
      <c r="A68" s="9">
        <v>31760152</v>
      </c>
    </row>
    <row r="69" spans="1:2" x14ac:dyDescent="0.15">
      <c r="A69" s="9">
        <v>31770450</v>
      </c>
    </row>
    <row r="70" spans="1:2" x14ac:dyDescent="0.15">
      <c r="A70" s="9">
        <v>41701631</v>
      </c>
    </row>
    <row r="71" spans="1:2" x14ac:dyDescent="0.15">
      <c r="A71" s="9">
        <v>41761040</v>
      </c>
    </row>
    <row r="72" spans="1:2" x14ac:dyDescent="0.15">
      <c r="A72" s="8" t="s">
        <v>133</v>
      </c>
      <c r="B72">
        <v>1</v>
      </c>
    </row>
    <row r="73" spans="1:2" x14ac:dyDescent="0.15">
      <c r="A73" s="9">
        <v>31760114</v>
      </c>
    </row>
    <row r="74" spans="1:2" x14ac:dyDescent="0.15">
      <c r="A74" s="8" t="s">
        <v>357</v>
      </c>
      <c r="B74">
        <v>1</v>
      </c>
    </row>
    <row r="75" spans="1:2" x14ac:dyDescent="0.15">
      <c r="A75" s="9">
        <v>31760104</v>
      </c>
    </row>
    <row r="76" spans="1:2" x14ac:dyDescent="0.15">
      <c r="A76" s="8" t="s">
        <v>108</v>
      </c>
      <c r="B76">
        <v>12</v>
      </c>
    </row>
    <row r="77" spans="1:2" x14ac:dyDescent="0.15">
      <c r="A77" s="9">
        <v>31760010</v>
      </c>
    </row>
    <row r="78" spans="1:2" x14ac:dyDescent="0.15">
      <c r="A78" s="9">
        <v>31760012</v>
      </c>
    </row>
    <row r="79" spans="1:2" x14ac:dyDescent="0.15">
      <c r="A79" s="9">
        <v>31760018</v>
      </c>
    </row>
    <row r="80" spans="1:2" x14ac:dyDescent="0.15">
      <c r="A80" s="9">
        <v>31760024</v>
      </c>
    </row>
    <row r="81" spans="1:2" x14ac:dyDescent="0.15">
      <c r="A81" s="9">
        <v>31760311</v>
      </c>
    </row>
    <row r="82" spans="1:2" x14ac:dyDescent="0.15">
      <c r="A82" s="9">
        <v>31760538</v>
      </c>
    </row>
    <row r="83" spans="1:2" x14ac:dyDescent="0.15">
      <c r="A83" s="9">
        <v>31760617</v>
      </c>
    </row>
    <row r="84" spans="1:2" x14ac:dyDescent="0.15">
      <c r="A84" s="9">
        <v>31770060</v>
      </c>
    </row>
    <row r="85" spans="1:2" x14ac:dyDescent="0.15">
      <c r="A85" s="9">
        <v>31770064</v>
      </c>
    </row>
    <row r="86" spans="1:2" x14ac:dyDescent="0.15">
      <c r="A86" s="9">
        <v>41761106</v>
      </c>
    </row>
    <row r="87" spans="1:2" x14ac:dyDescent="0.15">
      <c r="A87" s="9">
        <v>91731311</v>
      </c>
    </row>
    <row r="88" spans="1:2" x14ac:dyDescent="0.15">
      <c r="A88" s="9" t="s">
        <v>338</v>
      </c>
    </row>
    <row r="89" spans="1:2" x14ac:dyDescent="0.15">
      <c r="A89" s="8" t="s">
        <v>19</v>
      </c>
      <c r="B89">
        <v>6</v>
      </c>
    </row>
    <row r="90" spans="1:2" x14ac:dyDescent="0.15">
      <c r="A90" s="9">
        <v>11726024</v>
      </c>
    </row>
    <row r="91" spans="1:2" x14ac:dyDescent="0.15">
      <c r="A91" s="9">
        <v>11726615</v>
      </c>
    </row>
    <row r="92" spans="1:2" x14ac:dyDescent="0.15">
      <c r="A92" s="9">
        <v>11731011</v>
      </c>
    </row>
    <row r="93" spans="1:2" x14ac:dyDescent="0.15">
      <c r="A93" s="9">
        <v>11761077</v>
      </c>
    </row>
    <row r="94" spans="1:2" x14ac:dyDescent="0.15">
      <c r="A94" s="9">
        <v>11761078</v>
      </c>
    </row>
    <row r="95" spans="1:2" x14ac:dyDescent="0.15">
      <c r="A95" s="9">
        <v>11771384</v>
      </c>
    </row>
    <row r="96" spans="1:2" x14ac:dyDescent="0.15">
      <c r="A96" s="8" t="s">
        <v>28</v>
      </c>
      <c r="B96">
        <v>10</v>
      </c>
    </row>
    <row r="97" spans="1:2" x14ac:dyDescent="0.15">
      <c r="A97" s="9">
        <v>11747086</v>
      </c>
    </row>
    <row r="98" spans="1:2" x14ac:dyDescent="0.15">
      <c r="A98" s="9">
        <v>11763008</v>
      </c>
    </row>
    <row r="99" spans="1:2" x14ac:dyDescent="0.15">
      <c r="A99" s="9">
        <v>11764045</v>
      </c>
    </row>
    <row r="100" spans="1:2" x14ac:dyDescent="0.15">
      <c r="A100" s="9">
        <v>11774303</v>
      </c>
    </row>
    <row r="101" spans="1:2" x14ac:dyDescent="0.15">
      <c r="A101" s="9">
        <v>11774304</v>
      </c>
    </row>
    <row r="102" spans="1:2" x14ac:dyDescent="0.15">
      <c r="A102" s="9">
        <v>51771169</v>
      </c>
    </row>
    <row r="103" spans="1:2" x14ac:dyDescent="0.15">
      <c r="A103" s="9">
        <v>61751405</v>
      </c>
    </row>
    <row r="104" spans="1:2" x14ac:dyDescent="0.15">
      <c r="A104" s="9">
        <v>61751502</v>
      </c>
    </row>
    <row r="105" spans="1:2" x14ac:dyDescent="0.15">
      <c r="A105" s="9">
        <v>61765015</v>
      </c>
    </row>
    <row r="106" spans="1:2" x14ac:dyDescent="0.15">
      <c r="A106" s="9" t="s">
        <v>351</v>
      </c>
    </row>
    <row r="107" spans="1:2" x14ac:dyDescent="0.15">
      <c r="A107" s="8" t="s">
        <v>256</v>
      </c>
      <c r="B107">
        <v>10</v>
      </c>
    </row>
    <row r="108" spans="1:2" x14ac:dyDescent="0.15">
      <c r="A108" s="9">
        <v>61701432</v>
      </c>
    </row>
    <row r="109" spans="1:2" x14ac:dyDescent="0.15">
      <c r="A109" s="9">
        <v>61701433</v>
      </c>
    </row>
    <row r="110" spans="1:2" x14ac:dyDescent="0.15">
      <c r="A110" s="9">
        <v>61702443</v>
      </c>
    </row>
    <row r="111" spans="1:2" x14ac:dyDescent="0.15">
      <c r="A111" s="9">
        <v>61761045</v>
      </c>
    </row>
    <row r="112" spans="1:2" x14ac:dyDescent="0.15">
      <c r="A112" s="9">
        <v>61761046</v>
      </c>
    </row>
    <row r="113" spans="1:2" x14ac:dyDescent="0.15">
      <c r="A113" s="9">
        <v>61762090</v>
      </c>
    </row>
    <row r="114" spans="1:2" x14ac:dyDescent="0.15">
      <c r="A114" s="9">
        <v>61762091</v>
      </c>
    </row>
    <row r="115" spans="1:2" x14ac:dyDescent="0.15">
      <c r="A115" s="9">
        <v>61763049</v>
      </c>
    </row>
    <row r="116" spans="1:2" x14ac:dyDescent="0.15">
      <c r="A116" s="9">
        <v>61772455</v>
      </c>
    </row>
    <row r="117" spans="1:2" x14ac:dyDescent="0.15">
      <c r="A117" s="9">
        <v>81771928</v>
      </c>
    </row>
    <row r="118" spans="1:2" x14ac:dyDescent="0.15">
      <c r="A118" s="8" t="s">
        <v>329</v>
      </c>
      <c r="B118">
        <v>1</v>
      </c>
    </row>
    <row r="119" spans="1:2" x14ac:dyDescent="0.15">
      <c r="A119" s="9">
        <v>81760651</v>
      </c>
    </row>
    <row r="120" spans="1:2" x14ac:dyDescent="0.15">
      <c r="A120" s="8" t="s">
        <v>185</v>
      </c>
      <c r="B120">
        <v>7</v>
      </c>
    </row>
    <row r="121" spans="1:2" x14ac:dyDescent="0.15">
      <c r="A121" s="9">
        <v>41701039</v>
      </c>
    </row>
    <row r="122" spans="1:2" x14ac:dyDescent="0.15">
      <c r="A122" s="9">
        <v>41702084</v>
      </c>
    </row>
    <row r="123" spans="1:2" x14ac:dyDescent="0.15">
      <c r="A123" s="9">
        <v>41702091</v>
      </c>
    </row>
    <row r="124" spans="1:2" x14ac:dyDescent="0.15">
      <c r="A124" s="9">
        <v>41704059</v>
      </c>
    </row>
    <row r="125" spans="1:2" x14ac:dyDescent="0.15">
      <c r="A125" s="9">
        <v>41761109</v>
      </c>
    </row>
    <row r="126" spans="1:2" x14ac:dyDescent="0.15">
      <c r="A126" s="9">
        <v>41764004</v>
      </c>
    </row>
    <row r="127" spans="1:2" x14ac:dyDescent="0.15">
      <c r="A127" s="9">
        <v>41774110</v>
      </c>
    </row>
    <row r="128" spans="1:2" x14ac:dyDescent="0.15">
      <c r="A128" s="8" t="s">
        <v>231</v>
      </c>
      <c r="B128">
        <v>1</v>
      </c>
    </row>
    <row r="129" spans="1:2" x14ac:dyDescent="0.15">
      <c r="A129" s="9">
        <v>41762002</v>
      </c>
    </row>
    <row r="130" spans="1:2" x14ac:dyDescent="0.15">
      <c r="A130" s="8" t="s">
        <v>66</v>
      </c>
      <c r="B130">
        <v>6</v>
      </c>
    </row>
    <row r="131" spans="1:2" x14ac:dyDescent="0.15">
      <c r="A131" s="9">
        <v>21762046</v>
      </c>
    </row>
    <row r="132" spans="1:2" x14ac:dyDescent="0.15">
      <c r="A132" s="9">
        <v>21762047</v>
      </c>
    </row>
    <row r="133" spans="1:2" x14ac:dyDescent="0.15">
      <c r="A133" s="9">
        <v>21762048</v>
      </c>
    </row>
    <row r="134" spans="1:2" x14ac:dyDescent="0.15">
      <c r="A134" s="9">
        <v>21765024</v>
      </c>
    </row>
    <row r="135" spans="1:2" x14ac:dyDescent="0.15">
      <c r="A135" s="9">
        <v>81760621</v>
      </c>
    </row>
    <row r="136" spans="1:2" x14ac:dyDescent="0.15">
      <c r="A136" s="9" t="s">
        <v>347</v>
      </c>
    </row>
    <row r="137" spans="1:2" x14ac:dyDescent="0.15">
      <c r="A137" s="8" t="s">
        <v>361</v>
      </c>
    </row>
  </sheetData>
  <phoneticPr fontId="1" type="noConversion"/>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tabSelected="1" workbookViewId="0">
      <selection activeCell="E13" sqref="E13"/>
    </sheetView>
  </sheetViews>
  <sheetFormatPr defaultRowHeight="13.5" x14ac:dyDescent="0.15"/>
  <cols>
    <col min="1" max="1" width="58.75" customWidth="1"/>
    <col min="2" max="2" width="22.625" customWidth="1"/>
  </cols>
  <sheetData>
    <row r="1" spans="1:2" x14ac:dyDescent="0.15">
      <c r="A1" s="24" t="s">
        <v>394</v>
      </c>
      <c r="B1" s="24"/>
    </row>
    <row r="2" spans="1:2" x14ac:dyDescent="0.15">
      <c r="A2" s="24"/>
      <c r="B2" s="24"/>
    </row>
    <row r="3" spans="1:2" ht="18.75" x14ac:dyDescent="0.15">
      <c r="A3" s="16" t="s">
        <v>392</v>
      </c>
      <c r="B3" s="16" t="s">
        <v>396</v>
      </c>
    </row>
    <row r="4" spans="1:2" ht="18.75" x14ac:dyDescent="0.15">
      <c r="A4" s="17" t="s">
        <v>14</v>
      </c>
      <c r="B4" s="17">
        <v>5</v>
      </c>
    </row>
    <row r="5" spans="1:2" ht="18.75" x14ac:dyDescent="0.15">
      <c r="A5" s="17" t="s">
        <v>316</v>
      </c>
      <c r="B5" s="17">
        <v>1</v>
      </c>
    </row>
    <row r="6" spans="1:2" ht="18.75" x14ac:dyDescent="0.15">
      <c r="A6" s="17" t="s">
        <v>207</v>
      </c>
      <c r="B6" s="17">
        <v>1</v>
      </c>
    </row>
    <row r="7" spans="1:2" ht="27" customHeight="1" x14ac:dyDescent="0.15">
      <c r="A7" s="17" t="s">
        <v>393</v>
      </c>
      <c r="B7" s="17">
        <v>1</v>
      </c>
    </row>
    <row r="8" spans="1:2" ht="18.75" x14ac:dyDescent="0.15">
      <c r="A8" s="17" t="s">
        <v>59</v>
      </c>
      <c r="B8" s="17">
        <v>2</v>
      </c>
    </row>
    <row r="9" spans="1:2" ht="18.75" x14ac:dyDescent="0.15">
      <c r="A9" s="17" t="s">
        <v>306</v>
      </c>
      <c r="B9" s="17">
        <v>1</v>
      </c>
    </row>
    <row r="10" spans="1:2" ht="18.75" x14ac:dyDescent="0.15">
      <c r="A10" s="17" t="s">
        <v>126</v>
      </c>
      <c r="B10" s="17">
        <v>2</v>
      </c>
    </row>
    <row r="11" spans="1:2" ht="18.75" x14ac:dyDescent="0.15">
      <c r="A11" s="17" t="s">
        <v>263</v>
      </c>
      <c r="B11" s="17">
        <v>1</v>
      </c>
    </row>
    <row r="12" spans="1:2" ht="18.75" x14ac:dyDescent="0.15">
      <c r="A12" s="17" t="s">
        <v>223</v>
      </c>
      <c r="B12" s="17">
        <v>1</v>
      </c>
    </row>
    <row r="13" spans="1:2" ht="37.5" x14ac:dyDescent="0.15">
      <c r="A13" s="17" t="s">
        <v>389</v>
      </c>
      <c r="B13" s="17">
        <v>7</v>
      </c>
    </row>
    <row r="14" spans="1:2" ht="18.75" x14ac:dyDescent="0.15">
      <c r="A14" s="17" t="s">
        <v>90</v>
      </c>
      <c r="B14" s="17">
        <v>3</v>
      </c>
    </row>
    <row r="15" spans="1:2" ht="18.75" x14ac:dyDescent="0.15">
      <c r="A15" s="17" t="s">
        <v>133</v>
      </c>
      <c r="B15" s="17">
        <v>1</v>
      </c>
    </row>
    <row r="16" spans="1:2" ht="37.5" x14ac:dyDescent="0.15">
      <c r="A16" s="17" t="s">
        <v>108</v>
      </c>
      <c r="B16" s="17">
        <v>6</v>
      </c>
    </row>
    <row r="17" spans="1:2" ht="18.75" x14ac:dyDescent="0.15">
      <c r="A17" s="17" t="s">
        <v>19</v>
      </c>
      <c r="B17" s="17">
        <v>3</v>
      </c>
    </row>
    <row r="18" spans="1:2" ht="18.75" x14ac:dyDescent="0.15">
      <c r="A18" s="17" t="s">
        <v>28</v>
      </c>
      <c r="B18" s="17">
        <v>5</v>
      </c>
    </row>
    <row r="19" spans="1:2" ht="18.75" x14ac:dyDescent="0.15">
      <c r="A19" s="17" t="s">
        <v>256</v>
      </c>
      <c r="B19" s="17">
        <v>5</v>
      </c>
    </row>
    <row r="20" spans="1:2" ht="18.75" x14ac:dyDescent="0.15">
      <c r="A20" s="17" t="s">
        <v>329</v>
      </c>
      <c r="B20" s="17">
        <v>1</v>
      </c>
    </row>
    <row r="21" spans="1:2" ht="18.75" x14ac:dyDescent="0.15">
      <c r="A21" s="17" t="s">
        <v>231</v>
      </c>
      <c r="B21" s="17">
        <v>4</v>
      </c>
    </row>
    <row r="22" spans="1:2" ht="37.5" x14ac:dyDescent="0.15">
      <c r="A22" s="17" t="s">
        <v>66</v>
      </c>
      <c r="B22" s="17">
        <v>3</v>
      </c>
    </row>
    <row r="23" spans="1:2" ht="18.75" x14ac:dyDescent="0.15">
      <c r="A23" s="17" t="s">
        <v>390</v>
      </c>
      <c r="B23" s="17">
        <v>1</v>
      </c>
    </row>
    <row r="24" spans="1:2" ht="18.75" x14ac:dyDescent="0.15">
      <c r="A24" s="17" t="s">
        <v>391</v>
      </c>
      <c r="B24" s="17">
        <v>1</v>
      </c>
    </row>
    <row r="25" spans="1:2" ht="18.75" x14ac:dyDescent="0.15">
      <c r="A25" s="17" t="s">
        <v>361</v>
      </c>
      <c r="B25" s="17">
        <f>SUM(B4:B24)</f>
        <v>55</v>
      </c>
    </row>
    <row r="26" spans="1:2" x14ac:dyDescent="0.15">
      <c r="A26" s="23" t="s">
        <v>395</v>
      </c>
    </row>
  </sheetData>
  <mergeCells count="1">
    <mergeCell ref="A1:B2"/>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sqref="A1:E27"/>
    </sheetView>
  </sheetViews>
  <sheetFormatPr defaultRowHeight="13.5" x14ac:dyDescent="0.15"/>
  <cols>
    <col min="1" max="1" width="66.125" bestFit="1" customWidth="1"/>
    <col min="2" max="2" width="15.375" bestFit="1" customWidth="1"/>
    <col min="3" max="3" width="15.875" customWidth="1"/>
    <col min="4" max="4" width="11" customWidth="1"/>
    <col min="5" max="5" width="11.125" customWidth="1"/>
  </cols>
  <sheetData>
    <row r="1" spans="1:5" ht="45" customHeight="1" x14ac:dyDescent="0.15">
      <c r="A1" s="18" t="s">
        <v>388</v>
      </c>
      <c r="B1" s="18"/>
      <c r="C1" s="18"/>
      <c r="D1" s="18"/>
      <c r="E1" s="18"/>
    </row>
    <row r="2" spans="1:5" x14ac:dyDescent="0.15">
      <c r="A2" s="19"/>
      <c r="B2" s="19"/>
      <c r="C2" s="19"/>
      <c r="D2" s="19"/>
      <c r="E2" s="19"/>
    </row>
    <row r="3" spans="1:5" x14ac:dyDescent="0.15">
      <c r="A3" s="12" t="s">
        <v>362</v>
      </c>
      <c r="B3" s="2" t="s">
        <v>385</v>
      </c>
      <c r="C3" s="13" t="s">
        <v>385</v>
      </c>
      <c r="D3" s="2" t="s">
        <v>386</v>
      </c>
      <c r="E3" s="13" t="s">
        <v>387</v>
      </c>
    </row>
    <row r="4" spans="1:5" x14ac:dyDescent="0.15">
      <c r="A4" s="14" t="s">
        <v>14</v>
      </c>
      <c r="B4" s="15">
        <v>10</v>
      </c>
      <c r="C4" s="13">
        <v>10</v>
      </c>
      <c r="D4" s="13">
        <f>C4/2</f>
        <v>5</v>
      </c>
      <c r="E4" s="13">
        <v>5</v>
      </c>
    </row>
    <row r="5" spans="1:5" x14ac:dyDescent="0.15">
      <c r="A5" s="14" t="s">
        <v>316</v>
      </c>
      <c r="B5" s="15">
        <v>1</v>
      </c>
      <c r="C5" s="13">
        <v>1</v>
      </c>
      <c r="D5" s="13">
        <f t="shared" ref="D5:D27" si="0">C5/2</f>
        <v>0.5</v>
      </c>
      <c r="E5" s="13">
        <v>1</v>
      </c>
    </row>
    <row r="6" spans="1:5" x14ac:dyDescent="0.15">
      <c r="A6" s="14" t="s">
        <v>207</v>
      </c>
      <c r="B6" s="15">
        <v>3</v>
      </c>
      <c r="C6" s="13">
        <v>3</v>
      </c>
      <c r="D6" s="13">
        <f t="shared" si="0"/>
        <v>1.5</v>
      </c>
      <c r="E6" s="13">
        <v>1</v>
      </c>
    </row>
    <row r="7" spans="1:5" x14ac:dyDescent="0.15">
      <c r="A7" s="14" t="s">
        <v>189</v>
      </c>
      <c r="B7" s="15">
        <v>3</v>
      </c>
      <c r="C7" s="13">
        <v>3</v>
      </c>
      <c r="D7" s="13">
        <f t="shared" si="0"/>
        <v>1.5</v>
      </c>
      <c r="E7" s="13">
        <v>1</v>
      </c>
    </row>
    <row r="8" spans="1:5" x14ac:dyDescent="0.15">
      <c r="A8" s="14" t="s">
        <v>59</v>
      </c>
      <c r="B8" s="15">
        <v>5</v>
      </c>
      <c r="C8" s="13">
        <v>5</v>
      </c>
      <c r="D8" s="13">
        <f t="shared" si="0"/>
        <v>2.5</v>
      </c>
      <c r="E8" s="13">
        <v>2</v>
      </c>
    </row>
    <row r="9" spans="1:5" x14ac:dyDescent="0.15">
      <c r="A9" s="14" t="s">
        <v>306</v>
      </c>
      <c r="B9" s="15">
        <v>2</v>
      </c>
      <c r="C9" s="13">
        <v>2</v>
      </c>
      <c r="D9" s="13">
        <f t="shared" si="0"/>
        <v>1</v>
      </c>
      <c r="E9" s="13">
        <v>1</v>
      </c>
    </row>
    <row r="10" spans="1:5" x14ac:dyDescent="0.15">
      <c r="A10" s="14" t="s">
        <v>126</v>
      </c>
      <c r="B10" s="15">
        <v>4</v>
      </c>
      <c r="C10" s="13">
        <v>4</v>
      </c>
      <c r="D10" s="13">
        <f t="shared" si="0"/>
        <v>2</v>
      </c>
      <c r="E10" s="13">
        <v>2</v>
      </c>
    </row>
    <row r="11" spans="1:5" x14ac:dyDescent="0.15">
      <c r="A11" s="14" t="s">
        <v>263</v>
      </c>
      <c r="B11" s="15">
        <v>3</v>
      </c>
      <c r="C11" s="13">
        <v>3</v>
      </c>
      <c r="D11" s="13">
        <f t="shared" si="0"/>
        <v>1.5</v>
      </c>
      <c r="E11" s="13">
        <v>1</v>
      </c>
    </row>
    <row r="12" spans="1:5" x14ac:dyDescent="0.15">
      <c r="A12" s="14" t="s">
        <v>223</v>
      </c>
      <c r="B12" s="15">
        <v>2</v>
      </c>
      <c r="C12" s="13">
        <v>2</v>
      </c>
      <c r="D12" s="13">
        <f t="shared" si="0"/>
        <v>1</v>
      </c>
      <c r="E12" s="13">
        <v>1</v>
      </c>
    </row>
    <row r="13" spans="1:5" x14ac:dyDescent="0.15">
      <c r="A13" s="14" t="s">
        <v>100</v>
      </c>
      <c r="B13" s="15">
        <v>7</v>
      </c>
      <c r="C13" s="20">
        <v>15</v>
      </c>
      <c r="D13" s="20">
        <f t="shared" si="0"/>
        <v>7.5</v>
      </c>
      <c r="E13" s="20">
        <v>7</v>
      </c>
    </row>
    <row r="14" spans="1:5" x14ac:dyDescent="0.15">
      <c r="A14" s="14" t="s">
        <v>149</v>
      </c>
      <c r="B14" s="15">
        <v>4</v>
      </c>
      <c r="C14" s="20"/>
      <c r="D14" s="20"/>
      <c r="E14" s="20"/>
    </row>
    <row r="15" spans="1:5" x14ac:dyDescent="0.15">
      <c r="A15" s="14" t="s">
        <v>104</v>
      </c>
      <c r="B15" s="15">
        <v>4</v>
      </c>
      <c r="C15" s="20"/>
      <c r="D15" s="20"/>
      <c r="E15" s="20"/>
    </row>
    <row r="16" spans="1:5" x14ac:dyDescent="0.15">
      <c r="A16" s="14" t="s">
        <v>90</v>
      </c>
      <c r="B16" s="15">
        <v>7</v>
      </c>
      <c r="C16" s="13">
        <v>7</v>
      </c>
      <c r="D16" s="13">
        <f t="shared" si="0"/>
        <v>3.5</v>
      </c>
      <c r="E16" s="13">
        <v>3</v>
      </c>
    </row>
    <row r="17" spans="1:5" x14ac:dyDescent="0.15">
      <c r="A17" s="14" t="s">
        <v>133</v>
      </c>
      <c r="B17" s="15">
        <v>1</v>
      </c>
      <c r="C17" s="20">
        <v>2</v>
      </c>
      <c r="D17" s="20">
        <f t="shared" si="0"/>
        <v>1</v>
      </c>
      <c r="E17" s="20">
        <v>1</v>
      </c>
    </row>
    <row r="18" spans="1:5" x14ac:dyDescent="0.15">
      <c r="A18" s="14" t="s">
        <v>357</v>
      </c>
      <c r="B18" s="15">
        <v>1</v>
      </c>
      <c r="C18" s="20"/>
      <c r="D18" s="20"/>
      <c r="E18" s="20"/>
    </row>
    <row r="19" spans="1:5" x14ac:dyDescent="0.15">
      <c r="A19" s="14" t="s">
        <v>108</v>
      </c>
      <c r="B19" s="15">
        <v>12</v>
      </c>
      <c r="C19" s="13">
        <v>12</v>
      </c>
      <c r="D19" s="13">
        <f t="shared" si="0"/>
        <v>6</v>
      </c>
      <c r="E19" s="13">
        <v>6</v>
      </c>
    </row>
    <row r="20" spans="1:5" x14ac:dyDescent="0.15">
      <c r="A20" s="14" t="s">
        <v>19</v>
      </c>
      <c r="B20" s="15">
        <v>6</v>
      </c>
      <c r="C20" s="13">
        <v>6</v>
      </c>
      <c r="D20" s="13">
        <f t="shared" si="0"/>
        <v>3</v>
      </c>
      <c r="E20" s="13">
        <v>3</v>
      </c>
    </row>
    <row r="21" spans="1:5" x14ac:dyDescent="0.15">
      <c r="A21" s="14" t="s">
        <v>28</v>
      </c>
      <c r="B21" s="15">
        <v>10</v>
      </c>
      <c r="C21" s="13">
        <v>10</v>
      </c>
      <c r="D21" s="13">
        <f t="shared" si="0"/>
        <v>5</v>
      </c>
      <c r="E21" s="13">
        <v>5</v>
      </c>
    </row>
    <row r="22" spans="1:5" x14ac:dyDescent="0.15">
      <c r="A22" s="14" t="s">
        <v>256</v>
      </c>
      <c r="B22" s="15">
        <v>10</v>
      </c>
      <c r="C22" s="13">
        <v>10</v>
      </c>
      <c r="D22" s="13">
        <f t="shared" si="0"/>
        <v>5</v>
      </c>
      <c r="E22" s="13">
        <v>5</v>
      </c>
    </row>
    <row r="23" spans="1:5" x14ac:dyDescent="0.15">
      <c r="A23" s="14" t="s">
        <v>329</v>
      </c>
      <c r="B23" s="15">
        <v>1</v>
      </c>
      <c r="C23" s="13">
        <v>1</v>
      </c>
      <c r="D23" s="13">
        <f t="shared" si="0"/>
        <v>0.5</v>
      </c>
      <c r="E23" s="13">
        <v>1</v>
      </c>
    </row>
    <row r="24" spans="1:5" x14ac:dyDescent="0.15">
      <c r="A24" s="14" t="s">
        <v>185</v>
      </c>
      <c r="B24" s="15">
        <v>7</v>
      </c>
      <c r="C24" s="13">
        <v>7</v>
      </c>
      <c r="D24" s="13">
        <f t="shared" si="0"/>
        <v>3.5</v>
      </c>
      <c r="E24" s="13">
        <v>3</v>
      </c>
    </row>
    <row r="25" spans="1:5" x14ac:dyDescent="0.15">
      <c r="A25" s="14" t="s">
        <v>231</v>
      </c>
      <c r="B25" s="15">
        <v>1</v>
      </c>
      <c r="C25" s="13">
        <v>1</v>
      </c>
      <c r="D25" s="13">
        <f t="shared" si="0"/>
        <v>0.5</v>
      </c>
      <c r="E25" s="13">
        <v>1</v>
      </c>
    </row>
    <row r="26" spans="1:5" x14ac:dyDescent="0.15">
      <c r="A26" s="14" t="s">
        <v>66</v>
      </c>
      <c r="B26" s="15">
        <v>6</v>
      </c>
      <c r="C26" s="13">
        <v>6</v>
      </c>
      <c r="D26" s="13">
        <f t="shared" si="0"/>
        <v>3</v>
      </c>
      <c r="E26" s="13">
        <v>3</v>
      </c>
    </row>
    <row r="27" spans="1:5" x14ac:dyDescent="0.15">
      <c r="A27" s="14" t="s">
        <v>361</v>
      </c>
      <c r="B27" s="15">
        <v>110</v>
      </c>
      <c r="C27" s="13">
        <v>110</v>
      </c>
      <c r="D27" s="13">
        <f t="shared" si="0"/>
        <v>55</v>
      </c>
      <c r="E27" s="13">
        <f>SUM(E4:E26)</f>
        <v>53</v>
      </c>
    </row>
  </sheetData>
  <mergeCells count="7">
    <mergeCell ref="A1:E2"/>
    <mergeCell ref="C13:C15"/>
    <mergeCell ref="D13:D15"/>
    <mergeCell ref="E13:E15"/>
    <mergeCell ref="C17:C18"/>
    <mergeCell ref="D17:D18"/>
    <mergeCell ref="E17:E18"/>
  </mergeCells>
  <phoneticPr fontId="1" type="noConversion"/>
  <pageMargins left="0.7" right="0.7" top="0.75" bottom="0.75" header="0.3" footer="0.3"/>
  <pageSetup paperSize="9" orientation="landscape" horizontalDpi="0"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topLeftCell="A3" workbookViewId="0">
      <selection activeCell="A3" sqref="A3:K113"/>
    </sheetView>
  </sheetViews>
  <sheetFormatPr defaultRowHeight="13.5" x14ac:dyDescent="0.15"/>
  <cols>
    <col min="1" max="1" width="9.125" bestFit="1" customWidth="1"/>
    <col min="2" max="2" width="9.5" bestFit="1" customWidth="1"/>
    <col min="9" max="9" width="9.125" bestFit="1" customWidth="1"/>
    <col min="10" max="10" width="10.625" bestFit="1" customWidth="1"/>
    <col min="11" max="11" width="11.75" bestFit="1" customWidth="1"/>
  </cols>
  <sheetData>
    <row r="1" spans="1:11" x14ac:dyDescent="0.15">
      <c r="A1" s="21" t="s">
        <v>0</v>
      </c>
      <c r="B1" s="21"/>
      <c r="C1" s="21"/>
      <c r="D1" s="21"/>
      <c r="E1" s="21"/>
      <c r="F1" s="21"/>
      <c r="G1" s="21"/>
      <c r="H1" s="21"/>
      <c r="I1" s="21"/>
      <c r="J1" s="21"/>
      <c r="K1" s="21"/>
    </row>
    <row r="2" spans="1:11" x14ac:dyDescent="0.15">
      <c r="A2" s="22" t="s">
        <v>355</v>
      </c>
      <c r="B2" s="22"/>
      <c r="C2" s="22"/>
      <c r="D2" s="22"/>
      <c r="E2" s="22"/>
      <c r="F2" s="22"/>
      <c r="G2" s="22"/>
      <c r="H2" s="22"/>
      <c r="I2" s="22"/>
      <c r="J2" s="22"/>
      <c r="K2" s="22"/>
    </row>
    <row r="3" spans="1:11" x14ac:dyDescent="0.15">
      <c r="A3" s="2" t="s">
        <v>1</v>
      </c>
      <c r="B3" s="2" t="s">
        <v>2</v>
      </c>
      <c r="C3" s="2" t="s">
        <v>3</v>
      </c>
      <c r="D3" s="2" t="s">
        <v>4</v>
      </c>
      <c r="E3" s="2" t="s">
        <v>5</v>
      </c>
      <c r="F3" s="2" t="s">
        <v>6</v>
      </c>
      <c r="G3" s="2" t="s">
        <v>7</v>
      </c>
      <c r="H3" s="2" t="s">
        <v>8</v>
      </c>
      <c r="I3" s="2" t="s">
        <v>9</v>
      </c>
      <c r="J3" s="2" t="s">
        <v>10</v>
      </c>
      <c r="K3" s="2" t="s">
        <v>11</v>
      </c>
    </row>
    <row r="4" spans="1:11" x14ac:dyDescent="0.15">
      <c r="A4" s="2">
        <v>1</v>
      </c>
      <c r="B4" s="2">
        <v>11704330</v>
      </c>
      <c r="C4" s="2" t="s">
        <v>12</v>
      </c>
      <c r="D4" s="2" t="s">
        <v>13</v>
      </c>
      <c r="E4" s="2" t="s">
        <v>14</v>
      </c>
      <c r="F4" s="2" t="s">
        <v>15</v>
      </c>
      <c r="G4" s="2" t="s">
        <v>16</v>
      </c>
      <c r="H4" s="2" t="s">
        <v>17</v>
      </c>
      <c r="I4" s="2">
        <v>25</v>
      </c>
      <c r="J4" s="3">
        <v>43101</v>
      </c>
      <c r="K4" s="3">
        <v>44196</v>
      </c>
    </row>
    <row r="5" spans="1:11" x14ac:dyDescent="0.15">
      <c r="A5" s="2">
        <v>2</v>
      </c>
      <c r="B5" s="2">
        <v>11726024</v>
      </c>
      <c r="C5" s="2" t="s">
        <v>18</v>
      </c>
      <c r="D5" s="2" t="s">
        <v>13</v>
      </c>
      <c r="E5" s="2" t="s">
        <v>19</v>
      </c>
      <c r="F5" s="2" t="s">
        <v>20</v>
      </c>
      <c r="G5" s="2" t="s">
        <v>21</v>
      </c>
      <c r="H5" s="2" t="s">
        <v>22</v>
      </c>
      <c r="I5" s="2">
        <v>60</v>
      </c>
      <c r="J5" s="3">
        <v>42865</v>
      </c>
      <c r="K5" s="3">
        <v>43100</v>
      </c>
    </row>
    <row r="6" spans="1:11" x14ac:dyDescent="0.15">
      <c r="A6" s="2">
        <v>3</v>
      </c>
      <c r="B6" s="2">
        <v>11726615</v>
      </c>
      <c r="C6" s="2" t="s">
        <v>18</v>
      </c>
      <c r="D6" s="2" t="s">
        <v>13</v>
      </c>
      <c r="E6" s="2" t="s">
        <v>19</v>
      </c>
      <c r="F6" s="2" t="s">
        <v>23</v>
      </c>
      <c r="G6" s="2" t="s">
        <v>21</v>
      </c>
      <c r="H6" s="2" t="s">
        <v>22</v>
      </c>
      <c r="I6" s="2">
        <v>20</v>
      </c>
      <c r="J6" s="3">
        <v>43101</v>
      </c>
      <c r="K6" s="3">
        <v>43465</v>
      </c>
    </row>
    <row r="7" spans="1:11" x14ac:dyDescent="0.15">
      <c r="A7" s="2">
        <v>4</v>
      </c>
      <c r="B7" s="2">
        <v>11731011</v>
      </c>
      <c r="C7" s="2" t="s">
        <v>18</v>
      </c>
      <c r="D7" s="2" t="s">
        <v>13</v>
      </c>
      <c r="E7" s="2" t="s">
        <v>19</v>
      </c>
      <c r="F7" s="2" t="s">
        <v>24</v>
      </c>
      <c r="G7" s="2" t="s">
        <v>25</v>
      </c>
      <c r="H7" s="2" t="s">
        <v>26</v>
      </c>
      <c r="I7" s="2">
        <v>250</v>
      </c>
      <c r="J7" s="3">
        <v>43101</v>
      </c>
      <c r="K7" s="3">
        <v>44926</v>
      </c>
    </row>
    <row r="8" spans="1:11" x14ac:dyDescent="0.15">
      <c r="A8" s="2">
        <v>5</v>
      </c>
      <c r="B8" s="2">
        <v>11747086</v>
      </c>
      <c r="C8" s="2" t="s">
        <v>27</v>
      </c>
      <c r="D8" s="2" t="s">
        <v>13</v>
      </c>
      <c r="E8" s="2" t="s">
        <v>28</v>
      </c>
      <c r="F8" s="2" t="s">
        <v>29</v>
      </c>
      <c r="G8" s="2" t="s">
        <v>30</v>
      </c>
      <c r="H8" s="2" t="s">
        <v>31</v>
      </c>
      <c r="I8" s="2">
        <v>5</v>
      </c>
      <c r="J8" s="3">
        <v>43101</v>
      </c>
      <c r="K8" s="3">
        <v>43465</v>
      </c>
    </row>
    <row r="9" spans="1:11" x14ac:dyDescent="0.15">
      <c r="A9" s="2">
        <v>6</v>
      </c>
      <c r="B9" s="2">
        <v>11761077</v>
      </c>
      <c r="C9" s="2" t="s">
        <v>32</v>
      </c>
      <c r="D9" s="2" t="s">
        <v>13</v>
      </c>
      <c r="E9" s="2" t="s">
        <v>19</v>
      </c>
      <c r="F9" s="2" t="s">
        <v>33</v>
      </c>
      <c r="G9" s="2" t="s">
        <v>34</v>
      </c>
      <c r="H9" s="2" t="s">
        <v>35</v>
      </c>
      <c r="I9" s="2">
        <v>36</v>
      </c>
      <c r="J9" s="3">
        <v>43101</v>
      </c>
      <c r="K9" s="3">
        <v>44561</v>
      </c>
    </row>
    <row r="10" spans="1:11" x14ac:dyDescent="0.15">
      <c r="A10" s="2">
        <v>7</v>
      </c>
      <c r="B10" s="2">
        <v>11761078</v>
      </c>
      <c r="C10" s="2" t="s">
        <v>36</v>
      </c>
      <c r="D10" s="2" t="s">
        <v>13</v>
      </c>
      <c r="E10" s="2" t="s">
        <v>19</v>
      </c>
      <c r="F10" s="2" t="s">
        <v>37</v>
      </c>
      <c r="G10" s="2" t="s">
        <v>38</v>
      </c>
      <c r="H10" s="2" t="s">
        <v>35</v>
      </c>
      <c r="I10" s="2">
        <v>36.5</v>
      </c>
      <c r="J10" s="3">
        <v>43101</v>
      </c>
      <c r="K10" s="3">
        <v>44561</v>
      </c>
    </row>
    <row r="11" spans="1:11" x14ac:dyDescent="0.15">
      <c r="A11" s="2">
        <v>8</v>
      </c>
      <c r="B11" s="2">
        <v>11763008</v>
      </c>
      <c r="C11" s="2" t="s">
        <v>39</v>
      </c>
      <c r="D11" s="2" t="s">
        <v>13</v>
      </c>
      <c r="E11" s="2" t="s">
        <v>28</v>
      </c>
      <c r="F11" s="2" t="s">
        <v>40</v>
      </c>
      <c r="G11" s="2" t="s">
        <v>41</v>
      </c>
      <c r="H11" s="2" t="s">
        <v>35</v>
      </c>
      <c r="I11" s="2">
        <v>40</v>
      </c>
      <c r="J11" s="3">
        <v>43101</v>
      </c>
      <c r="K11" s="3">
        <v>44561</v>
      </c>
    </row>
    <row r="12" spans="1:11" x14ac:dyDescent="0.15">
      <c r="A12" s="2">
        <v>9</v>
      </c>
      <c r="B12" s="2">
        <v>11764044</v>
      </c>
      <c r="C12" s="2" t="s">
        <v>42</v>
      </c>
      <c r="D12" s="2" t="s">
        <v>13</v>
      </c>
      <c r="E12" s="2" t="s">
        <v>14</v>
      </c>
      <c r="F12" s="2" t="s">
        <v>43</v>
      </c>
      <c r="G12" s="2" t="s">
        <v>44</v>
      </c>
      <c r="H12" s="2" t="s">
        <v>35</v>
      </c>
      <c r="I12" s="2">
        <v>41</v>
      </c>
      <c r="J12" s="3">
        <v>43101</v>
      </c>
      <c r="K12" s="3">
        <v>44561</v>
      </c>
    </row>
    <row r="13" spans="1:11" x14ac:dyDescent="0.15">
      <c r="A13" s="2">
        <v>10</v>
      </c>
      <c r="B13" s="2">
        <v>11764045</v>
      </c>
      <c r="C13" s="2" t="s">
        <v>45</v>
      </c>
      <c r="D13" s="2" t="s">
        <v>13</v>
      </c>
      <c r="E13" s="2" t="s">
        <v>28</v>
      </c>
      <c r="F13" s="2" t="s">
        <v>46</v>
      </c>
      <c r="G13" s="2" t="s">
        <v>47</v>
      </c>
      <c r="H13" s="2" t="s">
        <v>35</v>
      </c>
      <c r="I13" s="2">
        <v>40</v>
      </c>
      <c r="J13" s="3">
        <v>43101</v>
      </c>
      <c r="K13" s="3">
        <v>44561</v>
      </c>
    </row>
    <row r="14" spans="1:11" x14ac:dyDescent="0.15">
      <c r="A14" s="2">
        <v>11</v>
      </c>
      <c r="B14" s="2">
        <v>11771384</v>
      </c>
      <c r="C14" s="2" t="s">
        <v>48</v>
      </c>
      <c r="D14" s="2" t="s">
        <v>13</v>
      </c>
      <c r="E14" s="2" t="s">
        <v>19</v>
      </c>
      <c r="F14" s="2" t="s">
        <v>49</v>
      </c>
      <c r="G14" s="2" t="s">
        <v>50</v>
      </c>
      <c r="H14" s="2" t="s">
        <v>51</v>
      </c>
      <c r="I14" s="2">
        <v>49</v>
      </c>
      <c r="J14" s="3">
        <v>43101</v>
      </c>
      <c r="K14" s="3">
        <v>44561</v>
      </c>
    </row>
    <row r="15" spans="1:11" x14ac:dyDescent="0.15">
      <c r="A15" s="2">
        <v>12</v>
      </c>
      <c r="B15" s="2">
        <v>11774303</v>
      </c>
      <c r="C15" s="2" t="s">
        <v>52</v>
      </c>
      <c r="D15" s="2" t="s">
        <v>13</v>
      </c>
      <c r="E15" s="2" t="s">
        <v>28</v>
      </c>
      <c r="F15" s="2" t="s">
        <v>53</v>
      </c>
      <c r="G15" s="2" t="s">
        <v>54</v>
      </c>
      <c r="H15" s="2" t="s">
        <v>51</v>
      </c>
      <c r="I15" s="2">
        <v>66</v>
      </c>
      <c r="J15" s="3">
        <v>43101</v>
      </c>
      <c r="K15" s="3">
        <v>44561</v>
      </c>
    </row>
    <row r="16" spans="1:11" x14ac:dyDescent="0.15">
      <c r="A16" s="2">
        <v>13</v>
      </c>
      <c r="B16" s="2">
        <v>11774304</v>
      </c>
      <c r="C16" s="2" t="s">
        <v>55</v>
      </c>
      <c r="D16" s="2" t="s">
        <v>13</v>
      </c>
      <c r="E16" s="2" t="s">
        <v>28</v>
      </c>
      <c r="F16" s="2" t="s">
        <v>56</v>
      </c>
      <c r="G16" s="2" t="s">
        <v>57</v>
      </c>
      <c r="H16" s="2" t="s">
        <v>51</v>
      </c>
      <c r="I16" s="2">
        <v>65</v>
      </c>
      <c r="J16" s="3">
        <v>43101</v>
      </c>
      <c r="K16" s="3">
        <v>44561</v>
      </c>
    </row>
    <row r="17" spans="1:11" x14ac:dyDescent="0.15">
      <c r="A17" s="2">
        <v>14</v>
      </c>
      <c r="B17" s="2">
        <v>21704089</v>
      </c>
      <c r="C17" s="2" t="s">
        <v>58</v>
      </c>
      <c r="D17" s="2" t="s">
        <v>13</v>
      </c>
      <c r="E17" s="2" t="s">
        <v>59</v>
      </c>
      <c r="F17" s="2" t="s">
        <v>60</v>
      </c>
      <c r="G17" s="2" t="s">
        <v>61</v>
      </c>
      <c r="H17" s="2" t="s">
        <v>17</v>
      </c>
      <c r="I17" s="2">
        <v>20</v>
      </c>
      <c r="J17" s="3">
        <v>43101</v>
      </c>
      <c r="K17" s="3">
        <v>44196</v>
      </c>
    </row>
    <row r="18" spans="1:11" x14ac:dyDescent="0.15">
      <c r="A18" s="2">
        <v>15</v>
      </c>
      <c r="B18" s="2">
        <v>21761034</v>
      </c>
      <c r="C18" s="2" t="s">
        <v>62</v>
      </c>
      <c r="D18" s="2" t="s">
        <v>13</v>
      </c>
      <c r="E18" s="2" t="s">
        <v>14</v>
      </c>
      <c r="F18" s="2" t="s">
        <v>63</v>
      </c>
      <c r="G18" s="2" t="s">
        <v>64</v>
      </c>
      <c r="H18" s="2" t="s">
        <v>35</v>
      </c>
      <c r="I18" s="2">
        <v>38</v>
      </c>
      <c r="J18" s="3">
        <v>43101</v>
      </c>
      <c r="K18" s="3">
        <v>44561</v>
      </c>
    </row>
    <row r="19" spans="1:11" x14ac:dyDescent="0.15">
      <c r="A19" s="2">
        <v>16</v>
      </c>
      <c r="B19" s="2">
        <v>21762046</v>
      </c>
      <c r="C19" s="2" t="s">
        <v>65</v>
      </c>
      <c r="D19" s="2" t="s">
        <v>13</v>
      </c>
      <c r="E19" s="2" t="s">
        <v>66</v>
      </c>
      <c r="F19" s="2" t="s">
        <v>67</v>
      </c>
      <c r="G19" s="2" t="s">
        <v>68</v>
      </c>
      <c r="H19" s="2" t="s">
        <v>35</v>
      </c>
      <c r="I19" s="2">
        <v>38</v>
      </c>
      <c r="J19" s="3">
        <v>43101</v>
      </c>
      <c r="K19" s="3">
        <v>44561</v>
      </c>
    </row>
    <row r="20" spans="1:11" x14ac:dyDescent="0.15">
      <c r="A20" s="2">
        <v>17</v>
      </c>
      <c r="B20" s="2">
        <v>21762047</v>
      </c>
      <c r="C20" s="2" t="s">
        <v>69</v>
      </c>
      <c r="D20" s="2" t="s">
        <v>13</v>
      </c>
      <c r="E20" s="2" t="s">
        <v>66</v>
      </c>
      <c r="F20" s="2" t="s">
        <v>70</v>
      </c>
      <c r="G20" s="2" t="s">
        <v>71</v>
      </c>
      <c r="H20" s="2" t="s">
        <v>35</v>
      </c>
      <c r="I20" s="2">
        <v>38</v>
      </c>
      <c r="J20" s="3">
        <v>43101</v>
      </c>
      <c r="K20" s="3">
        <v>44561</v>
      </c>
    </row>
    <row r="21" spans="1:11" x14ac:dyDescent="0.15">
      <c r="A21" s="2">
        <v>18</v>
      </c>
      <c r="B21" s="2">
        <v>21762048</v>
      </c>
      <c r="C21" s="2" t="s">
        <v>72</v>
      </c>
      <c r="D21" s="2" t="s">
        <v>13</v>
      </c>
      <c r="E21" s="2" t="s">
        <v>66</v>
      </c>
      <c r="F21" s="2" t="s">
        <v>73</v>
      </c>
      <c r="G21" s="2" t="s">
        <v>74</v>
      </c>
      <c r="H21" s="2" t="s">
        <v>35</v>
      </c>
      <c r="I21" s="2">
        <v>39</v>
      </c>
      <c r="J21" s="3">
        <v>43101</v>
      </c>
      <c r="K21" s="3">
        <v>44561</v>
      </c>
    </row>
    <row r="22" spans="1:11" x14ac:dyDescent="0.15">
      <c r="A22" s="2">
        <v>19</v>
      </c>
      <c r="B22" s="2">
        <v>21763031</v>
      </c>
      <c r="C22" s="2" t="s">
        <v>75</v>
      </c>
      <c r="D22" s="2" t="s">
        <v>13</v>
      </c>
      <c r="E22" s="2" t="s">
        <v>59</v>
      </c>
      <c r="F22" s="2" t="s">
        <v>76</v>
      </c>
      <c r="G22" s="2" t="s">
        <v>77</v>
      </c>
      <c r="H22" s="2" t="s">
        <v>35</v>
      </c>
      <c r="I22" s="2">
        <v>38</v>
      </c>
      <c r="J22" s="3">
        <v>43101</v>
      </c>
      <c r="K22" s="3">
        <v>44561</v>
      </c>
    </row>
    <row r="23" spans="1:11" x14ac:dyDescent="0.15">
      <c r="A23" s="2">
        <v>20</v>
      </c>
      <c r="B23" s="2">
        <v>21763032</v>
      </c>
      <c r="C23" s="2" t="s">
        <v>78</v>
      </c>
      <c r="D23" s="2" t="s">
        <v>13</v>
      </c>
      <c r="E23" s="2" t="s">
        <v>59</v>
      </c>
      <c r="F23" s="2" t="s">
        <v>79</v>
      </c>
      <c r="G23" s="2" t="s">
        <v>80</v>
      </c>
      <c r="H23" s="2" t="s">
        <v>35</v>
      </c>
      <c r="I23" s="2">
        <v>38</v>
      </c>
      <c r="J23" s="3">
        <v>43101</v>
      </c>
      <c r="K23" s="3">
        <v>44561</v>
      </c>
    </row>
    <row r="24" spans="1:11" x14ac:dyDescent="0.15">
      <c r="A24" s="2">
        <v>21</v>
      </c>
      <c r="B24" s="2">
        <v>21765024</v>
      </c>
      <c r="C24" s="2" t="s">
        <v>81</v>
      </c>
      <c r="D24" s="2" t="s">
        <v>13</v>
      </c>
      <c r="E24" s="2" t="s">
        <v>66</v>
      </c>
      <c r="F24" s="2" t="s">
        <v>82</v>
      </c>
      <c r="G24" s="2" t="s">
        <v>83</v>
      </c>
      <c r="H24" s="2" t="s">
        <v>35</v>
      </c>
      <c r="I24" s="2">
        <v>39</v>
      </c>
      <c r="J24" s="3">
        <v>43101</v>
      </c>
      <c r="K24" s="3">
        <v>44561</v>
      </c>
    </row>
    <row r="25" spans="1:11" x14ac:dyDescent="0.15">
      <c r="A25" s="2">
        <v>22</v>
      </c>
      <c r="B25" s="2">
        <v>21773204</v>
      </c>
      <c r="C25" s="2" t="s">
        <v>84</v>
      </c>
      <c r="D25" s="2" t="s">
        <v>13</v>
      </c>
      <c r="E25" s="2" t="s">
        <v>59</v>
      </c>
      <c r="F25" s="2" t="s">
        <v>85</v>
      </c>
      <c r="G25" s="2" t="s">
        <v>80</v>
      </c>
      <c r="H25" s="2" t="s">
        <v>51</v>
      </c>
      <c r="I25" s="2">
        <v>60</v>
      </c>
      <c r="J25" s="3">
        <v>43101</v>
      </c>
      <c r="K25" s="3">
        <v>44561</v>
      </c>
    </row>
    <row r="26" spans="1:11" x14ac:dyDescent="0.15">
      <c r="A26" s="2">
        <v>23</v>
      </c>
      <c r="B26" s="2">
        <v>21773205</v>
      </c>
      <c r="C26" s="2" t="s">
        <v>86</v>
      </c>
      <c r="D26" s="2" t="s">
        <v>13</v>
      </c>
      <c r="E26" s="2" t="s">
        <v>14</v>
      </c>
      <c r="F26" s="2" t="s">
        <v>87</v>
      </c>
      <c r="G26" s="2" t="s">
        <v>88</v>
      </c>
      <c r="H26" s="2" t="s">
        <v>51</v>
      </c>
      <c r="I26" s="2">
        <v>65</v>
      </c>
      <c r="J26" s="3">
        <v>43101</v>
      </c>
      <c r="K26" s="3">
        <v>44561</v>
      </c>
    </row>
    <row r="27" spans="1:11" x14ac:dyDescent="0.15">
      <c r="A27" s="2">
        <v>24</v>
      </c>
      <c r="B27" s="2">
        <v>31700167</v>
      </c>
      <c r="C27" s="2" t="s">
        <v>89</v>
      </c>
      <c r="D27" s="2" t="s">
        <v>13</v>
      </c>
      <c r="E27" s="2" t="s">
        <v>90</v>
      </c>
      <c r="F27" s="2" t="s">
        <v>91</v>
      </c>
      <c r="G27" s="2" t="s">
        <v>92</v>
      </c>
      <c r="H27" s="2" t="s">
        <v>17</v>
      </c>
      <c r="I27" s="2">
        <v>25</v>
      </c>
      <c r="J27" s="3">
        <v>43101</v>
      </c>
      <c r="K27" s="3">
        <v>44196</v>
      </c>
    </row>
    <row r="28" spans="1:11" x14ac:dyDescent="0.15">
      <c r="A28" s="2">
        <v>25</v>
      </c>
      <c r="B28" s="2">
        <v>31700411</v>
      </c>
      <c r="C28" s="2" t="s">
        <v>93</v>
      </c>
      <c r="D28" s="2" t="s">
        <v>13</v>
      </c>
      <c r="E28" s="2" t="s">
        <v>90</v>
      </c>
      <c r="F28" s="2" t="s">
        <v>94</v>
      </c>
      <c r="G28" s="2" t="s">
        <v>95</v>
      </c>
      <c r="H28" s="2" t="s">
        <v>17</v>
      </c>
      <c r="I28" s="2">
        <v>26</v>
      </c>
      <c r="J28" s="3">
        <v>43101</v>
      </c>
      <c r="K28" s="3">
        <v>44196</v>
      </c>
    </row>
    <row r="29" spans="1:11" x14ac:dyDescent="0.15">
      <c r="A29" s="2">
        <v>26</v>
      </c>
      <c r="B29" s="2">
        <v>31700440</v>
      </c>
      <c r="C29" s="2" t="s">
        <v>96</v>
      </c>
      <c r="D29" s="2" t="s">
        <v>13</v>
      </c>
      <c r="E29" s="2" t="s">
        <v>90</v>
      </c>
      <c r="F29" s="2" t="s">
        <v>97</v>
      </c>
      <c r="G29" s="2" t="s">
        <v>98</v>
      </c>
      <c r="H29" s="2" t="s">
        <v>17</v>
      </c>
      <c r="I29" s="2">
        <v>26</v>
      </c>
      <c r="J29" s="3">
        <v>43101</v>
      </c>
      <c r="K29" s="3">
        <v>44196</v>
      </c>
    </row>
    <row r="30" spans="1:11" x14ac:dyDescent="0.15">
      <c r="A30" s="2">
        <v>27</v>
      </c>
      <c r="B30" s="2">
        <v>31730053</v>
      </c>
      <c r="C30" s="2" t="s">
        <v>99</v>
      </c>
      <c r="D30" s="2" t="s">
        <v>13</v>
      </c>
      <c r="E30" s="2" t="s">
        <v>100</v>
      </c>
      <c r="F30" s="2" t="s">
        <v>101</v>
      </c>
      <c r="G30" s="2" t="s">
        <v>102</v>
      </c>
      <c r="H30" s="2" t="s">
        <v>26</v>
      </c>
      <c r="I30" s="2">
        <v>308</v>
      </c>
      <c r="J30" s="3">
        <v>43101</v>
      </c>
      <c r="K30" s="3">
        <v>44926</v>
      </c>
    </row>
    <row r="31" spans="1:11" x14ac:dyDescent="0.15">
      <c r="A31" s="2">
        <v>28</v>
      </c>
      <c r="B31" s="2">
        <v>31760003</v>
      </c>
      <c r="C31" s="2" t="s">
        <v>103</v>
      </c>
      <c r="D31" s="2" t="s">
        <v>13</v>
      </c>
      <c r="E31" s="2" t="s">
        <v>104</v>
      </c>
      <c r="F31" s="2" t="s">
        <v>105</v>
      </c>
      <c r="G31" s="2" t="s">
        <v>106</v>
      </c>
      <c r="H31" s="2" t="s">
        <v>35</v>
      </c>
      <c r="I31" s="2">
        <v>40</v>
      </c>
      <c r="J31" s="3">
        <v>43101</v>
      </c>
      <c r="K31" s="3">
        <v>44561</v>
      </c>
    </row>
    <row r="32" spans="1:11" x14ac:dyDescent="0.15">
      <c r="A32" s="2">
        <v>29</v>
      </c>
      <c r="B32" s="2">
        <v>31760010</v>
      </c>
      <c r="C32" s="2" t="s">
        <v>107</v>
      </c>
      <c r="D32" s="2" t="s">
        <v>13</v>
      </c>
      <c r="E32" s="2" t="s">
        <v>108</v>
      </c>
      <c r="F32" s="2" t="s">
        <v>109</v>
      </c>
      <c r="G32" s="2" t="s">
        <v>110</v>
      </c>
      <c r="H32" s="2" t="s">
        <v>35</v>
      </c>
      <c r="I32" s="2">
        <v>40</v>
      </c>
      <c r="J32" s="3">
        <v>43101</v>
      </c>
      <c r="K32" s="3">
        <v>44561</v>
      </c>
    </row>
    <row r="33" spans="1:11" x14ac:dyDescent="0.15">
      <c r="A33" s="2">
        <v>30</v>
      </c>
      <c r="B33" s="2">
        <v>31760011</v>
      </c>
      <c r="C33" s="2" t="s">
        <v>111</v>
      </c>
      <c r="D33" s="2" t="s">
        <v>13</v>
      </c>
      <c r="E33" s="2" t="s">
        <v>100</v>
      </c>
      <c r="F33" s="2" t="s">
        <v>112</v>
      </c>
      <c r="G33" s="2" t="s">
        <v>110</v>
      </c>
      <c r="H33" s="2" t="s">
        <v>35</v>
      </c>
      <c r="I33" s="2">
        <v>40</v>
      </c>
      <c r="J33" s="3">
        <v>43101</v>
      </c>
      <c r="K33" s="3">
        <v>44561</v>
      </c>
    </row>
    <row r="34" spans="1:11" x14ac:dyDescent="0.15">
      <c r="A34" s="2">
        <v>31</v>
      </c>
      <c r="B34" s="2">
        <v>31760012</v>
      </c>
      <c r="C34" s="2" t="s">
        <v>113</v>
      </c>
      <c r="D34" s="2" t="s">
        <v>13</v>
      </c>
      <c r="E34" s="2" t="s">
        <v>108</v>
      </c>
      <c r="F34" s="2" t="s">
        <v>114</v>
      </c>
      <c r="G34" s="2" t="s">
        <v>110</v>
      </c>
      <c r="H34" s="2" t="s">
        <v>35</v>
      </c>
      <c r="I34" s="2">
        <v>40</v>
      </c>
      <c r="J34" s="3">
        <v>43101</v>
      </c>
      <c r="K34" s="3">
        <v>44561</v>
      </c>
    </row>
    <row r="35" spans="1:11" x14ac:dyDescent="0.15">
      <c r="A35" s="2">
        <v>32</v>
      </c>
      <c r="B35" s="2">
        <v>31760017</v>
      </c>
      <c r="C35" s="2" t="s">
        <v>115</v>
      </c>
      <c r="D35" s="2" t="s">
        <v>13</v>
      </c>
      <c r="E35" s="2" t="s">
        <v>104</v>
      </c>
      <c r="F35" s="2" t="s">
        <v>116</v>
      </c>
      <c r="G35" s="2" t="s">
        <v>117</v>
      </c>
      <c r="H35" s="2" t="s">
        <v>35</v>
      </c>
      <c r="I35" s="2">
        <v>36</v>
      </c>
      <c r="J35" s="3">
        <v>43101</v>
      </c>
      <c r="K35" s="3">
        <v>44561</v>
      </c>
    </row>
    <row r="36" spans="1:11" x14ac:dyDescent="0.15">
      <c r="A36" s="2">
        <v>33</v>
      </c>
      <c r="B36" s="2">
        <v>31760018</v>
      </c>
      <c r="C36" s="2" t="s">
        <v>118</v>
      </c>
      <c r="D36" s="2" t="s">
        <v>13</v>
      </c>
      <c r="E36" s="2" t="s">
        <v>108</v>
      </c>
      <c r="F36" s="2" t="s">
        <v>119</v>
      </c>
      <c r="G36" s="2" t="s">
        <v>117</v>
      </c>
      <c r="H36" s="2" t="s">
        <v>35</v>
      </c>
      <c r="I36" s="2">
        <v>38</v>
      </c>
      <c r="J36" s="3">
        <v>43101</v>
      </c>
      <c r="K36" s="3">
        <v>44561</v>
      </c>
    </row>
    <row r="37" spans="1:11" x14ac:dyDescent="0.15">
      <c r="A37" s="2">
        <v>34</v>
      </c>
      <c r="B37" s="2">
        <v>31760019</v>
      </c>
      <c r="C37" s="2" t="s">
        <v>120</v>
      </c>
      <c r="D37" s="2" t="s">
        <v>13</v>
      </c>
      <c r="E37" s="2" t="s">
        <v>104</v>
      </c>
      <c r="F37" s="2" t="s">
        <v>121</v>
      </c>
      <c r="G37" s="2" t="s">
        <v>117</v>
      </c>
      <c r="H37" s="2" t="s">
        <v>35</v>
      </c>
      <c r="I37" s="2">
        <v>36</v>
      </c>
      <c r="J37" s="3">
        <v>43101</v>
      </c>
      <c r="K37" s="3">
        <v>44561</v>
      </c>
    </row>
    <row r="38" spans="1:11" x14ac:dyDescent="0.15">
      <c r="A38" s="2">
        <v>35</v>
      </c>
      <c r="B38" s="2">
        <v>31760024</v>
      </c>
      <c r="C38" s="2" t="s">
        <v>122</v>
      </c>
      <c r="D38" s="2" t="s">
        <v>13</v>
      </c>
      <c r="E38" s="2" t="s">
        <v>108</v>
      </c>
      <c r="F38" s="2" t="s">
        <v>123</v>
      </c>
      <c r="G38" s="2" t="s">
        <v>124</v>
      </c>
      <c r="H38" s="2" t="s">
        <v>35</v>
      </c>
      <c r="I38" s="2">
        <v>38</v>
      </c>
      <c r="J38" s="3">
        <v>43101</v>
      </c>
      <c r="K38" s="3">
        <v>44561</v>
      </c>
    </row>
    <row r="39" spans="1:11" x14ac:dyDescent="0.15">
      <c r="A39" s="2">
        <v>36</v>
      </c>
      <c r="B39" s="2">
        <v>31760082</v>
      </c>
      <c r="C39" s="2" t="s">
        <v>125</v>
      </c>
      <c r="D39" s="2" t="s">
        <v>13</v>
      </c>
      <c r="E39" s="2" t="s">
        <v>126</v>
      </c>
      <c r="F39" s="2" t="s">
        <v>127</v>
      </c>
      <c r="G39" s="2" t="s">
        <v>128</v>
      </c>
      <c r="H39" s="2" t="s">
        <v>35</v>
      </c>
      <c r="I39" s="2">
        <v>38</v>
      </c>
      <c r="J39" s="3">
        <v>43101</v>
      </c>
      <c r="K39" s="3">
        <v>44561</v>
      </c>
    </row>
    <row r="40" spans="1:11" x14ac:dyDescent="0.15">
      <c r="A40" s="2">
        <v>37</v>
      </c>
      <c r="B40" s="2">
        <v>31760104</v>
      </c>
      <c r="C40" s="2" t="s">
        <v>129</v>
      </c>
      <c r="D40" s="2" t="s">
        <v>13</v>
      </c>
      <c r="E40" s="2" t="s">
        <v>358</v>
      </c>
      <c r="F40" s="2" t="s">
        <v>130</v>
      </c>
      <c r="G40" s="2" t="s">
        <v>131</v>
      </c>
      <c r="H40" s="2" t="s">
        <v>35</v>
      </c>
      <c r="I40" s="2">
        <v>44</v>
      </c>
      <c r="J40" s="3">
        <v>43101</v>
      </c>
      <c r="K40" s="3">
        <v>44561</v>
      </c>
    </row>
    <row r="41" spans="1:11" x14ac:dyDescent="0.15">
      <c r="A41" s="2">
        <v>38</v>
      </c>
      <c r="B41" s="2">
        <v>31760114</v>
      </c>
      <c r="C41" s="2" t="s">
        <v>132</v>
      </c>
      <c r="D41" s="2" t="s">
        <v>13</v>
      </c>
      <c r="E41" s="2" t="s">
        <v>133</v>
      </c>
      <c r="F41" s="2" t="s">
        <v>134</v>
      </c>
      <c r="G41" s="2" t="s">
        <v>135</v>
      </c>
      <c r="H41" s="2" t="s">
        <v>35</v>
      </c>
      <c r="I41" s="2">
        <v>37</v>
      </c>
      <c r="J41" s="3">
        <v>43101</v>
      </c>
      <c r="K41" s="3">
        <v>44561</v>
      </c>
    </row>
    <row r="42" spans="1:11" x14ac:dyDescent="0.15">
      <c r="A42" s="2">
        <v>39</v>
      </c>
      <c r="B42" s="2">
        <v>31760152</v>
      </c>
      <c r="C42" s="2" t="s">
        <v>136</v>
      </c>
      <c r="D42" s="2" t="s">
        <v>13</v>
      </c>
      <c r="E42" s="2" t="s">
        <v>90</v>
      </c>
      <c r="F42" s="2" t="s">
        <v>137</v>
      </c>
      <c r="G42" s="2" t="s">
        <v>138</v>
      </c>
      <c r="H42" s="2" t="s">
        <v>35</v>
      </c>
      <c r="I42" s="2">
        <v>35</v>
      </c>
      <c r="J42" s="3">
        <v>43101</v>
      </c>
      <c r="K42" s="3">
        <v>44561</v>
      </c>
    </row>
    <row r="43" spans="1:11" s="6" customFormat="1" x14ac:dyDescent="0.15">
      <c r="A43" s="4">
        <v>40</v>
      </c>
      <c r="B43" s="4">
        <v>31760189</v>
      </c>
      <c r="C43" s="4" t="s">
        <v>139</v>
      </c>
      <c r="D43" s="4" t="s">
        <v>13</v>
      </c>
      <c r="E43" s="4" t="s">
        <v>359</v>
      </c>
      <c r="F43" s="4" t="s">
        <v>140</v>
      </c>
      <c r="G43" s="4" t="s">
        <v>141</v>
      </c>
      <c r="H43" s="4" t="s">
        <v>35</v>
      </c>
      <c r="I43" s="4">
        <v>38</v>
      </c>
      <c r="J43" s="5">
        <v>43101</v>
      </c>
      <c r="K43" s="5">
        <v>44561</v>
      </c>
    </row>
    <row r="44" spans="1:11" x14ac:dyDescent="0.15">
      <c r="A44" s="2">
        <v>41</v>
      </c>
      <c r="B44" s="2">
        <v>31760306</v>
      </c>
      <c r="C44" s="2" t="s">
        <v>142</v>
      </c>
      <c r="D44" s="2" t="s">
        <v>13</v>
      </c>
      <c r="E44" s="2" t="s">
        <v>100</v>
      </c>
      <c r="F44" s="2" t="s">
        <v>143</v>
      </c>
      <c r="G44" s="2" t="s">
        <v>144</v>
      </c>
      <c r="H44" s="2" t="s">
        <v>35</v>
      </c>
      <c r="I44" s="2">
        <v>39</v>
      </c>
      <c r="J44" s="3">
        <v>43101</v>
      </c>
      <c r="K44" s="3">
        <v>44196</v>
      </c>
    </row>
    <row r="45" spans="1:11" x14ac:dyDescent="0.15">
      <c r="A45" s="2">
        <v>42</v>
      </c>
      <c r="B45" s="2">
        <v>31760311</v>
      </c>
      <c r="C45" s="2" t="s">
        <v>145</v>
      </c>
      <c r="D45" s="2" t="s">
        <v>13</v>
      </c>
      <c r="E45" s="2" t="s">
        <v>108</v>
      </c>
      <c r="F45" s="2" t="s">
        <v>146</v>
      </c>
      <c r="G45" s="2" t="s">
        <v>147</v>
      </c>
      <c r="H45" s="2" t="s">
        <v>35</v>
      </c>
      <c r="I45" s="2">
        <v>39</v>
      </c>
      <c r="J45" s="3">
        <v>43101</v>
      </c>
      <c r="K45" s="3">
        <v>44561</v>
      </c>
    </row>
    <row r="46" spans="1:11" x14ac:dyDescent="0.15">
      <c r="A46" s="2">
        <v>43</v>
      </c>
      <c r="B46" s="2">
        <v>31760331</v>
      </c>
      <c r="C46" s="2" t="s">
        <v>148</v>
      </c>
      <c r="D46" s="2" t="s">
        <v>13</v>
      </c>
      <c r="E46" s="2" t="s">
        <v>149</v>
      </c>
      <c r="F46" s="2" t="s">
        <v>150</v>
      </c>
      <c r="G46" s="2" t="s">
        <v>151</v>
      </c>
      <c r="H46" s="2" t="s">
        <v>35</v>
      </c>
      <c r="I46" s="2">
        <v>36</v>
      </c>
      <c r="J46" s="3">
        <v>43101</v>
      </c>
      <c r="K46" s="3">
        <v>44561</v>
      </c>
    </row>
    <row r="47" spans="1:11" x14ac:dyDescent="0.15">
      <c r="A47" s="2">
        <v>44</v>
      </c>
      <c r="B47" s="2">
        <v>31760404</v>
      </c>
      <c r="C47" s="2" t="s">
        <v>152</v>
      </c>
      <c r="D47" s="2" t="s">
        <v>13</v>
      </c>
      <c r="E47" s="2" t="s">
        <v>126</v>
      </c>
      <c r="F47" s="2" t="s">
        <v>153</v>
      </c>
      <c r="G47" s="2" t="s">
        <v>154</v>
      </c>
      <c r="H47" s="2" t="s">
        <v>35</v>
      </c>
      <c r="I47" s="2">
        <v>39</v>
      </c>
      <c r="J47" s="3">
        <v>43101</v>
      </c>
      <c r="K47" s="3">
        <v>44561</v>
      </c>
    </row>
    <row r="48" spans="1:11" x14ac:dyDescent="0.15">
      <c r="A48" s="2">
        <v>45</v>
      </c>
      <c r="B48" s="2">
        <v>31760538</v>
      </c>
      <c r="C48" s="2" t="s">
        <v>155</v>
      </c>
      <c r="D48" s="2" t="s">
        <v>13</v>
      </c>
      <c r="E48" s="2" t="s">
        <v>108</v>
      </c>
      <c r="F48" s="2" t="s">
        <v>156</v>
      </c>
      <c r="G48" s="2" t="s">
        <v>157</v>
      </c>
      <c r="H48" s="2" t="s">
        <v>35</v>
      </c>
      <c r="I48" s="2">
        <v>38</v>
      </c>
      <c r="J48" s="3">
        <v>43101</v>
      </c>
      <c r="K48" s="3">
        <v>44561</v>
      </c>
    </row>
    <row r="49" spans="1:11" x14ac:dyDescent="0.15">
      <c r="A49" s="2">
        <v>46</v>
      </c>
      <c r="B49" s="2">
        <v>31760617</v>
      </c>
      <c r="C49" s="2" t="s">
        <v>158</v>
      </c>
      <c r="D49" s="2" t="s">
        <v>13</v>
      </c>
      <c r="E49" s="2" t="s">
        <v>108</v>
      </c>
      <c r="F49" s="2" t="s">
        <v>159</v>
      </c>
      <c r="G49" s="2" t="s">
        <v>160</v>
      </c>
      <c r="H49" s="2" t="s">
        <v>35</v>
      </c>
      <c r="I49" s="2">
        <v>39</v>
      </c>
      <c r="J49" s="3">
        <v>43101</v>
      </c>
      <c r="K49" s="3">
        <v>44561</v>
      </c>
    </row>
    <row r="50" spans="1:11" x14ac:dyDescent="0.15">
      <c r="A50" s="2">
        <v>47</v>
      </c>
      <c r="B50" s="2">
        <v>31760619</v>
      </c>
      <c r="C50" s="2" t="s">
        <v>161</v>
      </c>
      <c r="D50" s="2" t="s">
        <v>13</v>
      </c>
      <c r="E50" s="2" t="s">
        <v>149</v>
      </c>
      <c r="F50" s="2" t="s">
        <v>162</v>
      </c>
      <c r="G50" s="2" t="s">
        <v>163</v>
      </c>
      <c r="H50" s="2" t="s">
        <v>35</v>
      </c>
      <c r="I50" s="2">
        <v>40</v>
      </c>
      <c r="J50" s="3">
        <v>43101</v>
      </c>
      <c r="K50" s="3">
        <v>44561</v>
      </c>
    </row>
    <row r="51" spans="1:11" x14ac:dyDescent="0.15">
      <c r="A51" s="2">
        <v>48</v>
      </c>
      <c r="B51" s="2">
        <v>31760620</v>
      </c>
      <c r="C51" s="2" t="s">
        <v>164</v>
      </c>
      <c r="D51" s="2" t="s">
        <v>13</v>
      </c>
      <c r="E51" s="2" t="s">
        <v>100</v>
      </c>
      <c r="F51" s="2" t="s">
        <v>165</v>
      </c>
      <c r="G51" s="2" t="s">
        <v>163</v>
      </c>
      <c r="H51" s="2" t="s">
        <v>35</v>
      </c>
      <c r="I51" s="2">
        <v>30</v>
      </c>
      <c r="J51" s="3">
        <v>43101</v>
      </c>
      <c r="K51" s="3">
        <v>43830</v>
      </c>
    </row>
    <row r="52" spans="1:11" x14ac:dyDescent="0.15">
      <c r="A52" s="2">
        <v>49</v>
      </c>
      <c r="B52" s="2">
        <v>31760635</v>
      </c>
      <c r="C52" s="2" t="s">
        <v>166</v>
      </c>
      <c r="D52" s="2" t="s">
        <v>13</v>
      </c>
      <c r="E52" s="2" t="s">
        <v>126</v>
      </c>
      <c r="F52" s="2" t="s">
        <v>167</v>
      </c>
      <c r="G52" s="2" t="s">
        <v>168</v>
      </c>
      <c r="H52" s="2" t="s">
        <v>35</v>
      </c>
      <c r="I52" s="2">
        <v>39</v>
      </c>
      <c r="J52" s="3">
        <v>43101</v>
      </c>
      <c r="K52" s="3">
        <v>44561</v>
      </c>
    </row>
    <row r="53" spans="1:11" x14ac:dyDescent="0.15">
      <c r="A53" s="2">
        <v>50</v>
      </c>
      <c r="B53" s="2">
        <v>31770026</v>
      </c>
      <c r="C53" s="2" t="s">
        <v>169</v>
      </c>
      <c r="D53" s="2" t="s">
        <v>13</v>
      </c>
      <c r="E53" s="2" t="s">
        <v>149</v>
      </c>
      <c r="F53" s="2" t="s">
        <v>170</v>
      </c>
      <c r="G53" s="2" t="s">
        <v>110</v>
      </c>
      <c r="H53" s="2" t="s">
        <v>51</v>
      </c>
      <c r="I53" s="2">
        <v>60</v>
      </c>
      <c r="J53" s="3">
        <v>43101</v>
      </c>
      <c r="K53" s="3">
        <v>44561</v>
      </c>
    </row>
    <row r="54" spans="1:11" x14ac:dyDescent="0.15">
      <c r="A54" s="2">
        <v>51</v>
      </c>
      <c r="B54" s="2">
        <v>31770060</v>
      </c>
      <c r="C54" s="2" t="s">
        <v>171</v>
      </c>
      <c r="D54" s="2" t="s">
        <v>13</v>
      </c>
      <c r="E54" s="2" t="s">
        <v>108</v>
      </c>
      <c r="F54" s="2" t="s">
        <v>172</v>
      </c>
      <c r="G54" s="2" t="s">
        <v>117</v>
      </c>
      <c r="H54" s="2" t="s">
        <v>51</v>
      </c>
      <c r="I54" s="2">
        <v>64</v>
      </c>
      <c r="J54" s="3">
        <v>43101</v>
      </c>
      <c r="K54" s="3">
        <v>44561</v>
      </c>
    </row>
    <row r="55" spans="1:11" x14ac:dyDescent="0.15">
      <c r="A55" s="2">
        <v>52</v>
      </c>
      <c r="B55" s="2">
        <v>31770064</v>
      </c>
      <c r="C55" s="2" t="s">
        <v>173</v>
      </c>
      <c r="D55" s="2" t="s">
        <v>13</v>
      </c>
      <c r="E55" s="2" t="s">
        <v>108</v>
      </c>
      <c r="F55" s="2" t="s">
        <v>174</v>
      </c>
      <c r="G55" s="2" t="s">
        <v>117</v>
      </c>
      <c r="H55" s="2" t="s">
        <v>51</v>
      </c>
      <c r="I55" s="2">
        <v>25</v>
      </c>
      <c r="J55" s="3">
        <v>43101</v>
      </c>
      <c r="K55" s="3">
        <v>43830</v>
      </c>
    </row>
    <row r="56" spans="1:11" x14ac:dyDescent="0.15">
      <c r="A56" s="2">
        <v>53</v>
      </c>
      <c r="B56" s="2">
        <v>31770450</v>
      </c>
      <c r="C56" s="2" t="s">
        <v>175</v>
      </c>
      <c r="D56" s="2" t="s">
        <v>13</v>
      </c>
      <c r="E56" s="2" t="s">
        <v>90</v>
      </c>
      <c r="F56" s="2" t="s">
        <v>176</v>
      </c>
      <c r="G56" s="2" t="s">
        <v>177</v>
      </c>
      <c r="H56" s="2" t="s">
        <v>51</v>
      </c>
      <c r="I56" s="2">
        <v>60</v>
      </c>
      <c r="J56" s="3">
        <v>43101</v>
      </c>
      <c r="K56" s="3">
        <v>44561</v>
      </c>
    </row>
    <row r="57" spans="1:11" x14ac:dyDescent="0.15">
      <c r="A57" s="2">
        <v>54</v>
      </c>
      <c r="B57" s="2">
        <v>31770585</v>
      </c>
      <c r="C57" s="2" t="s">
        <v>178</v>
      </c>
      <c r="D57" s="2" t="s">
        <v>13</v>
      </c>
      <c r="E57" s="2" t="s">
        <v>100</v>
      </c>
      <c r="F57" s="2" t="s">
        <v>179</v>
      </c>
      <c r="G57" s="2" t="s">
        <v>180</v>
      </c>
      <c r="H57" s="2" t="s">
        <v>51</v>
      </c>
      <c r="I57" s="2">
        <v>57</v>
      </c>
      <c r="J57" s="3">
        <v>43101</v>
      </c>
      <c r="K57" s="3">
        <v>44561</v>
      </c>
    </row>
    <row r="58" spans="1:11" x14ac:dyDescent="0.15">
      <c r="A58" s="2">
        <v>55</v>
      </c>
      <c r="B58" s="2">
        <v>31772225</v>
      </c>
      <c r="C58" s="2" t="s">
        <v>181</v>
      </c>
      <c r="D58" s="2" t="s">
        <v>13</v>
      </c>
      <c r="E58" s="2" t="s">
        <v>100</v>
      </c>
      <c r="F58" s="2" t="s">
        <v>182</v>
      </c>
      <c r="G58" s="2" t="s">
        <v>183</v>
      </c>
      <c r="H58" s="2" t="s">
        <v>51</v>
      </c>
      <c r="I58" s="2">
        <v>25</v>
      </c>
      <c r="J58" s="3">
        <v>43101</v>
      </c>
      <c r="K58" s="3">
        <v>43830</v>
      </c>
    </row>
    <row r="59" spans="1:11" x14ac:dyDescent="0.15">
      <c r="A59" s="2">
        <v>56</v>
      </c>
      <c r="B59" s="2">
        <v>41701039</v>
      </c>
      <c r="C59" s="2" t="s">
        <v>184</v>
      </c>
      <c r="D59" s="2" t="s">
        <v>13</v>
      </c>
      <c r="E59" s="2" t="s">
        <v>185</v>
      </c>
      <c r="F59" s="2" t="s">
        <v>186</v>
      </c>
      <c r="G59" s="2" t="s">
        <v>187</v>
      </c>
      <c r="H59" s="2" t="s">
        <v>17</v>
      </c>
      <c r="I59" s="2">
        <v>24</v>
      </c>
      <c r="J59" s="3">
        <v>43101</v>
      </c>
      <c r="K59" s="3">
        <v>44196</v>
      </c>
    </row>
    <row r="60" spans="1:11" x14ac:dyDescent="0.15">
      <c r="A60" s="2">
        <v>57</v>
      </c>
      <c r="B60" s="2">
        <v>41701110</v>
      </c>
      <c r="C60" s="2" t="s">
        <v>188</v>
      </c>
      <c r="D60" s="2" t="s">
        <v>13</v>
      </c>
      <c r="E60" s="2" t="s">
        <v>189</v>
      </c>
      <c r="F60" s="2" t="s">
        <v>190</v>
      </c>
      <c r="G60" s="2" t="s">
        <v>191</v>
      </c>
      <c r="H60" s="2" t="s">
        <v>17</v>
      </c>
      <c r="I60" s="2">
        <v>22</v>
      </c>
      <c r="J60" s="3">
        <v>43101</v>
      </c>
      <c r="K60" s="3">
        <v>44196</v>
      </c>
    </row>
    <row r="61" spans="1:11" x14ac:dyDescent="0.15">
      <c r="A61" s="2">
        <v>58</v>
      </c>
      <c r="B61" s="2">
        <v>41701626</v>
      </c>
      <c r="C61" s="2" t="s">
        <v>192</v>
      </c>
      <c r="D61" s="2" t="s">
        <v>13</v>
      </c>
      <c r="E61" s="2" t="s">
        <v>189</v>
      </c>
      <c r="F61" s="2" t="s">
        <v>193</v>
      </c>
      <c r="G61" s="2" t="s">
        <v>194</v>
      </c>
      <c r="H61" s="2" t="s">
        <v>17</v>
      </c>
      <c r="I61" s="2">
        <v>21</v>
      </c>
      <c r="J61" s="3">
        <v>43101</v>
      </c>
      <c r="K61" s="3">
        <v>44196</v>
      </c>
    </row>
    <row r="62" spans="1:11" x14ac:dyDescent="0.15">
      <c r="A62" s="2">
        <v>59</v>
      </c>
      <c r="B62" s="2">
        <v>41701631</v>
      </c>
      <c r="C62" s="2" t="s">
        <v>195</v>
      </c>
      <c r="D62" s="2" t="s">
        <v>13</v>
      </c>
      <c r="E62" s="2" t="s">
        <v>90</v>
      </c>
      <c r="F62" s="2" t="s">
        <v>196</v>
      </c>
      <c r="G62" s="2" t="s">
        <v>197</v>
      </c>
      <c r="H62" s="2" t="s">
        <v>17</v>
      </c>
      <c r="I62" s="2">
        <v>19</v>
      </c>
      <c r="J62" s="3">
        <v>43101</v>
      </c>
      <c r="K62" s="3">
        <v>44196</v>
      </c>
    </row>
    <row r="63" spans="1:11" x14ac:dyDescent="0.15">
      <c r="A63" s="2">
        <v>60</v>
      </c>
      <c r="B63" s="2">
        <v>41702084</v>
      </c>
      <c r="C63" s="2" t="s">
        <v>198</v>
      </c>
      <c r="D63" s="2" t="s">
        <v>13</v>
      </c>
      <c r="E63" s="2" t="s">
        <v>185</v>
      </c>
      <c r="F63" s="2" t="s">
        <v>199</v>
      </c>
      <c r="G63" s="2" t="s">
        <v>200</v>
      </c>
      <c r="H63" s="2" t="s">
        <v>17</v>
      </c>
      <c r="I63" s="2">
        <v>21</v>
      </c>
      <c r="J63" s="3">
        <v>43101</v>
      </c>
      <c r="K63" s="3">
        <v>44196</v>
      </c>
    </row>
    <row r="64" spans="1:11" x14ac:dyDescent="0.15">
      <c r="A64" s="2">
        <v>61</v>
      </c>
      <c r="B64" s="2">
        <v>41702091</v>
      </c>
      <c r="C64" s="2" t="s">
        <v>201</v>
      </c>
      <c r="D64" s="2" t="s">
        <v>13</v>
      </c>
      <c r="E64" s="2" t="s">
        <v>185</v>
      </c>
      <c r="F64" s="2" t="s">
        <v>202</v>
      </c>
      <c r="G64" s="2" t="s">
        <v>200</v>
      </c>
      <c r="H64" s="2" t="s">
        <v>17</v>
      </c>
      <c r="I64" s="2">
        <v>23</v>
      </c>
      <c r="J64" s="3">
        <v>43101</v>
      </c>
      <c r="K64" s="3">
        <v>44196</v>
      </c>
    </row>
    <row r="65" spans="1:11" x14ac:dyDescent="0.15">
      <c r="A65" s="2">
        <v>62</v>
      </c>
      <c r="B65" s="2">
        <v>41704059</v>
      </c>
      <c r="C65" s="2" t="s">
        <v>203</v>
      </c>
      <c r="D65" s="2" t="s">
        <v>13</v>
      </c>
      <c r="E65" s="2" t="s">
        <v>185</v>
      </c>
      <c r="F65" s="2" t="s">
        <v>204</v>
      </c>
      <c r="G65" s="2" t="s">
        <v>205</v>
      </c>
      <c r="H65" s="2" t="s">
        <v>17</v>
      </c>
      <c r="I65" s="2">
        <v>25</v>
      </c>
      <c r="J65" s="3">
        <v>43101</v>
      </c>
      <c r="K65" s="3">
        <v>44196</v>
      </c>
    </row>
    <row r="66" spans="1:11" x14ac:dyDescent="0.15">
      <c r="A66" s="2">
        <v>63</v>
      </c>
      <c r="B66" s="2">
        <v>41730318</v>
      </c>
      <c r="C66" s="2" t="s">
        <v>206</v>
      </c>
      <c r="D66" s="2" t="s">
        <v>13</v>
      </c>
      <c r="E66" s="2" t="s">
        <v>207</v>
      </c>
      <c r="F66" s="2" t="s">
        <v>208</v>
      </c>
      <c r="G66" s="2" t="s">
        <v>209</v>
      </c>
      <c r="H66" s="2" t="s">
        <v>26</v>
      </c>
      <c r="I66" s="2">
        <v>313</v>
      </c>
      <c r="J66" s="3">
        <v>43101</v>
      </c>
      <c r="K66" s="3">
        <v>44926</v>
      </c>
    </row>
    <row r="67" spans="1:11" x14ac:dyDescent="0.15">
      <c r="A67" s="2">
        <v>64</v>
      </c>
      <c r="B67" s="2">
        <v>41761011</v>
      </c>
      <c r="C67" s="2" t="s">
        <v>210</v>
      </c>
      <c r="D67" s="2" t="s">
        <v>13</v>
      </c>
      <c r="E67" s="2" t="s">
        <v>126</v>
      </c>
      <c r="F67" s="2" t="s">
        <v>211</v>
      </c>
      <c r="G67" s="2" t="s">
        <v>212</v>
      </c>
      <c r="H67" s="2" t="s">
        <v>35</v>
      </c>
      <c r="I67" s="2">
        <v>40</v>
      </c>
      <c r="J67" s="3">
        <v>43101</v>
      </c>
      <c r="K67" s="3">
        <v>44561</v>
      </c>
    </row>
    <row r="68" spans="1:11" x14ac:dyDescent="0.15">
      <c r="A68" s="2">
        <v>65</v>
      </c>
      <c r="B68" s="2">
        <v>41761040</v>
      </c>
      <c r="C68" s="2" t="s">
        <v>213</v>
      </c>
      <c r="D68" s="2" t="s">
        <v>13</v>
      </c>
      <c r="E68" s="2" t="s">
        <v>90</v>
      </c>
      <c r="F68" s="2" t="s">
        <v>214</v>
      </c>
      <c r="G68" s="2" t="s">
        <v>215</v>
      </c>
      <c r="H68" s="2" t="s">
        <v>35</v>
      </c>
      <c r="I68" s="2">
        <v>38</v>
      </c>
      <c r="J68" s="3">
        <v>43101</v>
      </c>
      <c r="K68" s="3">
        <v>44561</v>
      </c>
    </row>
    <row r="69" spans="1:11" x14ac:dyDescent="0.15">
      <c r="A69" s="2">
        <v>66</v>
      </c>
      <c r="B69" s="2">
        <v>41761106</v>
      </c>
      <c r="C69" s="2" t="s">
        <v>216</v>
      </c>
      <c r="D69" s="2" t="s">
        <v>13</v>
      </c>
      <c r="E69" s="2" t="s">
        <v>108</v>
      </c>
      <c r="F69" s="2" t="s">
        <v>217</v>
      </c>
      <c r="G69" s="2" t="s">
        <v>218</v>
      </c>
      <c r="H69" s="2" t="s">
        <v>35</v>
      </c>
      <c r="I69" s="2">
        <v>38</v>
      </c>
      <c r="J69" s="3">
        <v>43101</v>
      </c>
      <c r="K69" s="3">
        <v>44561</v>
      </c>
    </row>
    <row r="70" spans="1:11" x14ac:dyDescent="0.15">
      <c r="A70" s="2">
        <v>67</v>
      </c>
      <c r="B70" s="2">
        <v>41761109</v>
      </c>
      <c r="C70" s="2" t="s">
        <v>219</v>
      </c>
      <c r="D70" s="2" t="s">
        <v>13</v>
      </c>
      <c r="E70" s="2" t="s">
        <v>185</v>
      </c>
      <c r="F70" s="2" t="s">
        <v>220</v>
      </c>
      <c r="G70" s="2" t="s">
        <v>221</v>
      </c>
      <c r="H70" s="2" t="s">
        <v>35</v>
      </c>
      <c r="I70" s="2">
        <v>38</v>
      </c>
      <c r="J70" s="3">
        <v>43101</v>
      </c>
      <c r="K70" s="3">
        <v>44561</v>
      </c>
    </row>
    <row r="71" spans="1:11" x14ac:dyDescent="0.15">
      <c r="A71" s="2">
        <v>68</v>
      </c>
      <c r="B71" s="2">
        <v>41761111</v>
      </c>
      <c r="C71" s="2" t="s">
        <v>222</v>
      </c>
      <c r="D71" s="2" t="s">
        <v>13</v>
      </c>
      <c r="E71" s="2" t="s">
        <v>223</v>
      </c>
      <c r="F71" s="2" t="s">
        <v>224</v>
      </c>
      <c r="G71" s="2" t="s">
        <v>225</v>
      </c>
      <c r="H71" s="2" t="s">
        <v>35</v>
      </c>
      <c r="I71" s="2">
        <v>38</v>
      </c>
      <c r="J71" s="3">
        <v>43101</v>
      </c>
      <c r="K71" s="3">
        <v>44561</v>
      </c>
    </row>
    <row r="72" spans="1:11" x14ac:dyDescent="0.15">
      <c r="A72" s="2">
        <v>69</v>
      </c>
      <c r="B72" s="2">
        <v>41761144075</v>
      </c>
      <c r="C72" s="2" t="s">
        <v>226</v>
      </c>
      <c r="D72" s="2" t="s">
        <v>13</v>
      </c>
      <c r="E72" s="2" t="s">
        <v>189</v>
      </c>
      <c r="F72" s="2" t="s">
        <v>227</v>
      </c>
      <c r="G72" s="2" t="s">
        <v>228</v>
      </c>
      <c r="H72" s="2" t="s">
        <v>229</v>
      </c>
      <c r="I72" s="2">
        <v>200</v>
      </c>
      <c r="J72" s="3">
        <v>43101</v>
      </c>
      <c r="K72" s="3">
        <v>44196</v>
      </c>
    </row>
    <row r="73" spans="1:11" x14ac:dyDescent="0.15">
      <c r="A73" s="2">
        <v>70</v>
      </c>
      <c r="B73" s="2">
        <v>41762002</v>
      </c>
      <c r="C73" s="2" t="s">
        <v>230</v>
      </c>
      <c r="D73" s="2" t="s">
        <v>13</v>
      </c>
      <c r="E73" s="2" t="s">
        <v>231</v>
      </c>
      <c r="F73" s="2" t="s">
        <v>232</v>
      </c>
      <c r="G73" s="2" t="s">
        <v>209</v>
      </c>
      <c r="H73" s="2" t="s">
        <v>35</v>
      </c>
      <c r="I73" s="2">
        <v>39</v>
      </c>
      <c r="J73" s="3">
        <v>43101</v>
      </c>
      <c r="K73" s="3">
        <v>44561</v>
      </c>
    </row>
    <row r="74" spans="1:11" x14ac:dyDescent="0.15">
      <c r="A74" s="2">
        <v>71</v>
      </c>
      <c r="B74" s="2">
        <v>41763002</v>
      </c>
      <c r="C74" s="2" t="s">
        <v>233</v>
      </c>
      <c r="D74" s="2" t="s">
        <v>13</v>
      </c>
      <c r="E74" s="2" t="s">
        <v>207</v>
      </c>
      <c r="F74" s="2" t="s">
        <v>234</v>
      </c>
      <c r="G74" s="2" t="s">
        <v>235</v>
      </c>
      <c r="H74" s="2" t="s">
        <v>35</v>
      </c>
      <c r="I74" s="2">
        <v>37</v>
      </c>
      <c r="J74" s="3">
        <v>43101</v>
      </c>
      <c r="K74" s="3">
        <v>44561</v>
      </c>
    </row>
    <row r="75" spans="1:11" x14ac:dyDescent="0.15">
      <c r="A75" s="2">
        <v>72</v>
      </c>
      <c r="B75" s="2">
        <v>41764004</v>
      </c>
      <c r="C75" s="2" t="s">
        <v>236</v>
      </c>
      <c r="D75" s="2" t="s">
        <v>13</v>
      </c>
      <c r="E75" s="2" t="s">
        <v>185</v>
      </c>
      <c r="F75" s="2" t="s">
        <v>237</v>
      </c>
      <c r="G75" s="2" t="s">
        <v>205</v>
      </c>
      <c r="H75" s="2" t="s">
        <v>35</v>
      </c>
      <c r="I75" s="2">
        <v>39</v>
      </c>
      <c r="J75" s="3">
        <v>43101</v>
      </c>
      <c r="K75" s="3">
        <v>44561</v>
      </c>
    </row>
    <row r="76" spans="1:11" x14ac:dyDescent="0.15">
      <c r="A76" s="2">
        <v>73</v>
      </c>
      <c r="B76" s="2">
        <v>41774110</v>
      </c>
      <c r="C76" s="2" t="s">
        <v>238</v>
      </c>
      <c r="D76" s="2" t="s">
        <v>13</v>
      </c>
      <c r="E76" s="2" t="s">
        <v>185</v>
      </c>
      <c r="F76" s="2" t="s">
        <v>239</v>
      </c>
      <c r="G76" s="2" t="s">
        <v>240</v>
      </c>
      <c r="H76" s="2" t="s">
        <v>51</v>
      </c>
      <c r="I76" s="2">
        <v>69</v>
      </c>
      <c r="J76" s="3">
        <v>43101</v>
      </c>
      <c r="K76" s="3">
        <v>44561</v>
      </c>
    </row>
    <row r="77" spans="1:11" x14ac:dyDescent="0.15">
      <c r="A77" s="2">
        <v>74</v>
      </c>
      <c r="B77" s="2">
        <v>51701177</v>
      </c>
      <c r="C77" s="2" t="s">
        <v>241</v>
      </c>
      <c r="D77" s="2" t="s">
        <v>13</v>
      </c>
      <c r="E77" s="2" t="s">
        <v>14</v>
      </c>
      <c r="F77" s="2" t="s">
        <v>242</v>
      </c>
      <c r="G77" s="2" t="s">
        <v>243</v>
      </c>
      <c r="H77" s="2" t="s">
        <v>17</v>
      </c>
      <c r="I77" s="2">
        <v>25</v>
      </c>
      <c r="J77" s="3">
        <v>43101</v>
      </c>
      <c r="K77" s="3">
        <v>44196</v>
      </c>
    </row>
    <row r="78" spans="1:11" x14ac:dyDescent="0.15">
      <c r="A78" s="2">
        <v>75</v>
      </c>
      <c r="B78" s="2">
        <v>51702281</v>
      </c>
      <c r="C78" s="2" t="s">
        <v>86</v>
      </c>
      <c r="D78" s="2" t="s">
        <v>13</v>
      </c>
      <c r="E78" s="2" t="s">
        <v>14</v>
      </c>
      <c r="F78" s="2" t="s">
        <v>244</v>
      </c>
      <c r="G78" s="2" t="s">
        <v>245</v>
      </c>
      <c r="H78" s="2" t="s">
        <v>17</v>
      </c>
      <c r="I78" s="2">
        <v>25</v>
      </c>
      <c r="J78" s="3">
        <v>43101</v>
      </c>
      <c r="K78" s="3">
        <v>44196</v>
      </c>
    </row>
    <row r="79" spans="1:11" x14ac:dyDescent="0.15">
      <c r="A79" s="2">
        <v>76</v>
      </c>
      <c r="B79" s="2">
        <v>51762043</v>
      </c>
      <c r="C79" s="2" t="s">
        <v>246</v>
      </c>
      <c r="D79" s="2" t="s">
        <v>13</v>
      </c>
      <c r="E79" s="2" t="s">
        <v>14</v>
      </c>
      <c r="F79" s="2" t="s">
        <v>247</v>
      </c>
      <c r="G79" s="2" t="s">
        <v>248</v>
      </c>
      <c r="H79" s="2" t="s">
        <v>35</v>
      </c>
      <c r="I79" s="2">
        <v>38</v>
      </c>
      <c r="J79" s="3">
        <v>43101</v>
      </c>
      <c r="K79" s="3">
        <v>44561</v>
      </c>
    </row>
    <row r="80" spans="1:11" x14ac:dyDescent="0.15">
      <c r="A80" s="2">
        <v>77</v>
      </c>
      <c r="B80" s="2">
        <v>51764051</v>
      </c>
      <c r="C80" s="2" t="s">
        <v>249</v>
      </c>
      <c r="D80" s="2" t="s">
        <v>13</v>
      </c>
      <c r="E80" s="2" t="s">
        <v>59</v>
      </c>
      <c r="F80" s="2" t="s">
        <v>250</v>
      </c>
      <c r="G80" s="2" t="s">
        <v>251</v>
      </c>
      <c r="H80" s="2" t="s">
        <v>35</v>
      </c>
      <c r="I80" s="2">
        <v>38</v>
      </c>
      <c r="J80" s="3">
        <v>43101</v>
      </c>
      <c r="K80" s="3">
        <v>44561</v>
      </c>
    </row>
    <row r="81" spans="1:11" x14ac:dyDescent="0.15">
      <c r="A81" s="2">
        <v>78</v>
      </c>
      <c r="B81" s="2">
        <v>51771169</v>
      </c>
      <c r="C81" s="2" t="s">
        <v>252</v>
      </c>
      <c r="D81" s="2" t="s">
        <v>13</v>
      </c>
      <c r="E81" s="2" t="s">
        <v>28</v>
      </c>
      <c r="F81" s="2" t="s">
        <v>253</v>
      </c>
      <c r="G81" s="2" t="s">
        <v>243</v>
      </c>
      <c r="H81" s="2" t="s">
        <v>51</v>
      </c>
      <c r="I81" s="2">
        <v>60</v>
      </c>
      <c r="J81" s="3">
        <v>43101</v>
      </c>
      <c r="K81" s="3">
        <v>44561</v>
      </c>
    </row>
    <row r="82" spans="1:11" x14ac:dyDescent="0.15">
      <c r="A82" s="2">
        <v>79</v>
      </c>
      <c r="B82" s="2">
        <v>51771170</v>
      </c>
      <c r="C82" s="2" t="s">
        <v>42</v>
      </c>
      <c r="D82" s="2" t="s">
        <v>13</v>
      </c>
      <c r="E82" s="2" t="s">
        <v>14</v>
      </c>
      <c r="F82" s="2" t="s">
        <v>254</v>
      </c>
      <c r="G82" s="2" t="s">
        <v>243</v>
      </c>
      <c r="H82" s="2" t="s">
        <v>51</v>
      </c>
      <c r="I82" s="2">
        <v>57</v>
      </c>
      <c r="J82" s="3">
        <v>43101</v>
      </c>
      <c r="K82" s="3">
        <v>44561</v>
      </c>
    </row>
    <row r="83" spans="1:11" x14ac:dyDescent="0.15">
      <c r="A83" s="2">
        <v>80</v>
      </c>
      <c r="B83" s="2">
        <v>61701432</v>
      </c>
      <c r="C83" s="2" t="s">
        <v>255</v>
      </c>
      <c r="D83" s="2" t="s">
        <v>13</v>
      </c>
      <c r="E83" s="2" t="s">
        <v>256</v>
      </c>
      <c r="F83" s="2" t="s">
        <v>257</v>
      </c>
      <c r="G83" s="2" t="s">
        <v>258</v>
      </c>
      <c r="H83" s="2" t="s">
        <v>17</v>
      </c>
      <c r="I83" s="2">
        <v>17.5</v>
      </c>
      <c r="J83" s="3">
        <v>43101</v>
      </c>
      <c r="K83" s="3">
        <v>44196</v>
      </c>
    </row>
    <row r="84" spans="1:11" x14ac:dyDescent="0.15">
      <c r="A84" s="2">
        <v>81</v>
      </c>
      <c r="B84" s="2">
        <v>61701433</v>
      </c>
      <c r="C84" s="2" t="s">
        <v>259</v>
      </c>
      <c r="D84" s="2" t="s">
        <v>13</v>
      </c>
      <c r="E84" s="2" t="s">
        <v>256</v>
      </c>
      <c r="F84" s="2" t="s">
        <v>260</v>
      </c>
      <c r="G84" s="2" t="s">
        <v>261</v>
      </c>
      <c r="H84" s="2" t="s">
        <v>17</v>
      </c>
      <c r="I84" s="2">
        <v>19</v>
      </c>
      <c r="J84" s="3">
        <v>43101</v>
      </c>
      <c r="K84" s="3">
        <v>44196</v>
      </c>
    </row>
    <row r="85" spans="1:11" x14ac:dyDescent="0.15">
      <c r="A85" s="2">
        <v>82</v>
      </c>
      <c r="B85" s="2">
        <v>61702442</v>
      </c>
      <c r="C85" s="2" t="s">
        <v>262</v>
      </c>
      <c r="D85" s="2" t="s">
        <v>13</v>
      </c>
      <c r="E85" s="2" t="s">
        <v>263</v>
      </c>
      <c r="F85" s="2" t="s">
        <v>264</v>
      </c>
      <c r="G85" s="2" t="s">
        <v>265</v>
      </c>
      <c r="H85" s="2" t="s">
        <v>17</v>
      </c>
      <c r="I85" s="2">
        <v>20</v>
      </c>
      <c r="J85" s="3">
        <v>43101</v>
      </c>
      <c r="K85" s="3">
        <v>44196</v>
      </c>
    </row>
    <row r="86" spans="1:11" x14ac:dyDescent="0.15">
      <c r="A86" s="2">
        <v>83</v>
      </c>
      <c r="B86" s="2">
        <v>61702443</v>
      </c>
      <c r="C86" s="2" t="s">
        <v>360</v>
      </c>
      <c r="D86" s="2" t="s">
        <v>13</v>
      </c>
      <c r="E86" s="2" t="s">
        <v>256</v>
      </c>
      <c r="F86" s="2" t="s">
        <v>266</v>
      </c>
      <c r="G86" s="2" t="s">
        <v>267</v>
      </c>
      <c r="H86" s="2" t="s">
        <v>17</v>
      </c>
      <c r="I86" s="2">
        <v>29</v>
      </c>
      <c r="J86" s="3">
        <v>43101</v>
      </c>
      <c r="K86" s="3">
        <v>44196</v>
      </c>
    </row>
    <row r="87" spans="1:11" x14ac:dyDescent="0.15">
      <c r="A87" s="2">
        <v>84</v>
      </c>
      <c r="B87" s="2">
        <v>61751107</v>
      </c>
      <c r="C87" s="2" t="s">
        <v>268</v>
      </c>
      <c r="D87" s="2" t="s">
        <v>13</v>
      </c>
      <c r="E87" s="2" t="s">
        <v>14</v>
      </c>
      <c r="F87" s="2" t="s">
        <v>269</v>
      </c>
      <c r="G87" s="2" t="s">
        <v>270</v>
      </c>
      <c r="H87" s="2" t="s">
        <v>31</v>
      </c>
      <c r="I87" s="2">
        <v>10</v>
      </c>
      <c r="J87" s="3">
        <v>43101</v>
      </c>
      <c r="K87" s="3">
        <v>43465</v>
      </c>
    </row>
    <row r="88" spans="1:11" x14ac:dyDescent="0.15">
      <c r="A88" s="2">
        <v>85</v>
      </c>
      <c r="B88" s="2">
        <v>61751405</v>
      </c>
      <c r="C88" s="2" t="s">
        <v>271</v>
      </c>
      <c r="D88" s="2" t="s">
        <v>13</v>
      </c>
      <c r="E88" s="2" t="s">
        <v>28</v>
      </c>
      <c r="F88" s="2" t="s">
        <v>272</v>
      </c>
      <c r="G88" s="2" t="s">
        <v>273</v>
      </c>
      <c r="H88" s="2" t="s">
        <v>31</v>
      </c>
      <c r="I88" s="2">
        <v>10</v>
      </c>
      <c r="J88" s="3">
        <v>43101</v>
      </c>
      <c r="K88" s="3">
        <v>43465</v>
      </c>
    </row>
    <row r="89" spans="1:11" x14ac:dyDescent="0.15">
      <c r="A89" s="2">
        <v>86</v>
      </c>
      <c r="B89" s="2">
        <v>61751502</v>
      </c>
      <c r="C89" s="2" t="s">
        <v>274</v>
      </c>
      <c r="D89" s="2" t="s">
        <v>13</v>
      </c>
      <c r="E89" s="2" t="s">
        <v>28</v>
      </c>
      <c r="F89" s="2" t="s">
        <v>275</v>
      </c>
      <c r="G89" s="2" t="s">
        <v>276</v>
      </c>
      <c r="H89" s="2" t="s">
        <v>31</v>
      </c>
      <c r="I89" s="2">
        <v>10</v>
      </c>
      <c r="J89" s="3">
        <v>43101</v>
      </c>
      <c r="K89" s="3">
        <v>43465</v>
      </c>
    </row>
    <row r="90" spans="1:11" x14ac:dyDescent="0.15">
      <c r="A90" s="2">
        <v>87</v>
      </c>
      <c r="B90" s="2">
        <v>61761045</v>
      </c>
      <c r="C90" s="2" t="s">
        <v>277</v>
      </c>
      <c r="D90" s="2" t="s">
        <v>13</v>
      </c>
      <c r="E90" s="2" t="s">
        <v>256</v>
      </c>
      <c r="F90" s="2" t="s">
        <v>278</v>
      </c>
      <c r="G90" s="2" t="s">
        <v>279</v>
      </c>
      <c r="H90" s="2" t="s">
        <v>35</v>
      </c>
      <c r="I90" s="2">
        <v>37</v>
      </c>
      <c r="J90" s="3">
        <v>43101</v>
      </c>
      <c r="K90" s="3">
        <v>44561</v>
      </c>
    </row>
    <row r="91" spans="1:11" x14ac:dyDescent="0.15">
      <c r="A91" s="2">
        <v>88</v>
      </c>
      <c r="B91" s="2">
        <v>61761046</v>
      </c>
      <c r="C91" s="2" t="s">
        <v>280</v>
      </c>
      <c r="D91" s="2" t="s">
        <v>13</v>
      </c>
      <c r="E91" s="2" t="s">
        <v>256</v>
      </c>
      <c r="F91" s="2" t="s">
        <v>281</v>
      </c>
      <c r="G91" s="2" t="s">
        <v>282</v>
      </c>
      <c r="H91" s="2" t="s">
        <v>35</v>
      </c>
      <c r="I91" s="2">
        <v>37</v>
      </c>
      <c r="J91" s="3">
        <v>43101</v>
      </c>
      <c r="K91" s="3">
        <v>44561</v>
      </c>
    </row>
    <row r="92" spans="1:11" x14ac:dyDescent="0.15">
      <c r="A92" s="2">
        <v>89</v>
      </c>
      <c r="B92" s="2">
        <v>61761047</v>
      </c>
      <c r="C92" s="2" t="s">
        <v>283</v>
      </c>
      <c r="D92" s="2" t="s">
        <v>13</v>
      </c>
      <c r="E92" s="2" t="s">
        <v>356</v>
      </c>
      <c r="F92" s="2" t="s">
        <v>284</v>
      </c>
      <c r="G92" s="2" t="s">
        <v>285</v>
      </c>
      <c r="H92" s="2" t="s">
        <v>35</v>
      </c>
      <c r="I92" s="2">
        <v>37</v>
      </c>
      <c r="J92" s="3">
        <v>43101</v>
      </c>
      <c r="K92" s="3">
        <v>44561</v>
      </c>
    </row>
    <row r="93" spans="1:11" x14ac:dyDescent="0.15">
      <c r="A93" s="2">
        <v>90</v>
      </c>
      <c r="B93" s="2">
        <v>61762089</v>
      </c>
      <c r="C93" s="2" t="s">
        <v>286</v>
      </c>
      <c r="D93" s="2" t="s">
        <v>13</v>
      </c>
      <c r="E93" s="2" t="s">
        <v>263</v>
      </c>
      <c r="F93" s="2" t="s">
        <v>287</v>
      </c>
      <c r="G93" s="2" t="s">
        <v>288</v>
      </c>
      <c r="H93" s="2" t="s">
        <v>35</v>
      </c>
      <c r="I93" s="2">
        <v>39</v>
      </c>
      <c r="J93" s="3">
        <v>43101</v>
      </c>
      <c r="K93" s="3">
        <v>44561</v>
      </c>
    </row>
    <row r="94" spans="1:11" x14ac:dyDescent="0.15">
      <c r="A94" s="2">
        <v>91</v>
      </c>
      <c r="B94" s="2">
        <v>61762090</v>
      </c>
      <c r="C94" s="2" t="s">
        <v>289</v>
      </c>
      <c r="D94" s="2" t="s">
        <v>13</v>
      </c>
      <c r="E94" s="2" t="s">
        <v>256</v>
      </c>
      <c r="F94" s="2" t="s">
        <v>290</v>
      </c>
      <c r="G94" s="2" t="s">
        <v>291</v>
      </c>
      <c r="H94" s="2" t="s">
        <v>35</v>
      </c>
      <c r="I94" s="2">
        <v>38</v>
      </c>
      <c r="J94" s="3">
        <v>43101</v>
      </c>
      <c r="K94" s="3">
        <v>44561</v>
      </c>
    </row>
    <row r="95" spans="1:11" x14ac:dyDescent="0.15">
      <c r="A95" s="2">
        <v>92</v>
      </c>
      <c r="B95" s="2">
        <v>61762091</v>
      </c>
      <c r="C95" s="2" t="s">
        <v>292</v>
      </c>
      <c r="D95" s="2" t="s">
        <v>13</v>
      </c>
      <c r="E95" s="2" t="s">
        <v>256</v>
      </c>
      <c r="F95" s="2" t="s">
        <v>293</v>
      </c>
      <c r="G95" s="2" t="s">
        <v>288</v>
      </c>
      <c r="H95" s="2" t="s">
        <v>35</v>
      </c>
      <c r="I95" s="2">
        <v>43</v>
      </c>
      <c r="J95" s="3">
        <v>43101</v>
      </c>
      <c r="K95" s="3">
        <v>44561</v>
      </c>
    </row>
    <row r="96" spans="1:11" x14ac:dyDescent="0.15">
      <c r="A96" s="2">
        <v>93</v>
      </c>
      <c r="B96" s="2">
        <v>61762092</v>
      </c>
      <c r="C96" s="2" t="s">
        <v>294</v>
      </c>
      <c r="D96" s="2" t="s">
        <v>13</v>
      </c>
      <c r="E96" s="2" t="s">
        <v>263</v>
      </c>
      <c r="F96" s="2" t="s">
        <v>295</v>
      </c>
      <c r="G96" s="2" t="s">
        <v>296</v>
      </c>
      <c r="H96" s="2" t="s">
        <v>35</v>
      </c>
      <c r="I96" s="2">
        <v>37</v>
      </c>
      <c r="J96" s="3">
        <v>43101</v>
      </c>
      <c r="K96" s="3">
        <v>44561</v>
      </c>
    </row>
    <row r="97" spans="1:11" x14ac:dyDescent="0.15">
      <c r="A97" s="2">
        <v>94</v>
      </c>
      <c r="B97" s="2">
        <v>61763049</v>
      </c>
      <c r="C97" s="2" t="s">
        <v>222</v>
      </c>
      <c r="D97" s="2" t="s">
        <v>13</v>
      </c>
      <c r="E97" s="2" t="s">
        <v>256</v>
      </c>
      <c r="F97" s="2" t="s">
        <v>297</v>
      </c>
      <c r="G97" s="2" t="s">
        <v>298</v>
      </c>
      <c r="H97" s="2" t="s">
        <v>35</v>
      </c>
      <c r="I97" s="2">
        <v>35</v>
      </c>
      <c r="J97" s="3">
        <v>43101</v>
      </c>
      <c r="K97" s="3">
        <v>44561</v>
      </c>
    </row>
    <row r="98" spans="1:11" x14ac:dyDescent="0.15">
      <c r="A98" s="2">
        <v>95</v>
      </c>
      <c r="B98" s="2">
        <v>61765015</v>
      </c>
      <c r="C98" s="2" t="s">
        <v>299</v>
      </c>
      <c r="D98" s="2" t="s">
        <v>13</v>
      </c>
      <c r="E98" s="2" t="s">
        <v>28</v>
      </c>
      <c r="F98" s="2" t="s">
        <v>300</v>
      </c>
      <c r="G98" s="2" t="s">
        <v>301</v>
      </c>
      <c r="H98" s="2" t="s">
        <v>35</v>
      </c>
      <c r="I98" s="2">
        <v>38</v>
      </c>
      <c r="J98" s="3">
        <v>43101</v>
      </c>
      <c r="K98" s="3">
        <v>44561</v>
      </c>
    </row>
    <row r="99" spans="1:11" x14ac:dyDescent="0.15">
      <c r="A99" s="2">
        <v>96</v>
      </c>
      <c r="B99" s="2">
        <v>61772455</v>
      </c>
      <c r="C99" s="2" t="s">
        <v>302</v>
      </c>
      <c r="D99" s="2" t="s">
        <v>13</v>
      </c>
      <c r="E99" s="2" t="s">
        <v>256</v>
      </c>
      <c r="F99" s="2" t="s">
        <v>303</v>
      </c>
      <c r="G99" s="2" t="s">
        <v>304</v>
      </c>
      <c r="H99" s="2" t="s">
        <v>51</v>
      </c>
      <c r="I99" s="2">
        <v>62</v>
      </c>
      <c r="J99" s="3">
        <v>43101</v>
      </c>
      <c r="K99" s="3">
        <v>44561</v>
      </c>
    </row>
    <row r="100" spans="1:11" x14ac:dyDescent="0.15">
      <c r="A100" s="2">
        <v>97</v>
      </c>
      <c r="B100" s="2">
        <v>71762034</v>
      </c>
      <c r="C100" s="2" t="s">
        <v>305</v>
      </c>
      <c r="D100" s="2" t="s">
        <v>13</v>
      </c>
      <c r="E100" s="2" t="s">
        <v>306</v>
      </c>
      <c r="F100" s="2" t="s">
        <v>307</v>
      </c>
      <c r="G100" s="2" t="s">
        <v>308</v>
      </c>
      <c r="H100" s="2" t="s">
        <v>35</v>
      </c>
      <c r="I100" s="2">
        <v>29</v>
      </c>
      <c r="J100" s="3">
        <v>43101</v>
      </c>
      <c r="K100" s="3">
        <v>44561</v>
      </c>
    </row>
    <row r="101" spans="1:11" x14ac:dyDescent="0.15">
      <c r="A101" s="2">
        <v>98</v>
      </c>
      <c r="B101" s="2">
        <v>71763031</v>
      </c>
      <c r="C101" s="2" t="s">
        <v>309</v>
      </c>
      <c r="D101" s="2" t="s">
        <v>13</v>
      </c>
      <c r="E101" s="2" t="s">
        <v>306</v>
      </c>
      <c r="F101" s="2" t="s">
        <v>310</v>
      </c>
      <c r="G101" s="2" t="s">
        <v>311</v>
      </c>
      <c r="H101" s="2" t="s">
        <v>35</v>
      </c>
      <c r="I101" s="2">
        <v>27</v>
      </c>
      <c r="J101" s="3">
        <v>43101</v>
      </c>
      <c r="K101" s="3">
        <v>44561</v>
      </c>
    </row>
    <row r="102" spans="1:11" x14ac:dyDescent="0.15">
      <c r="A102" s="2">
        <v>99</v>
      </c>
      <c r="B102" s="2">
        <v>71763032</v>
      </c>
      <c r="C102" s="2" t="s">
        <v>312</v>
      </c>
      <c r="D102" s="2" t="s">
        <v>13</v>
      </c>
      <c r="E102" s="2" t="s">
        <v>223</v>
      </c>
      <c r="F102" s="2" t="s">
        <v>313</v>
      </c>
      <c r="G102" s="2" t="s">
        <v>314</v>
      </c>
      <c r="H102" s="2" t="s">
        <v>35</v>
      </c>
      <c r="I102" s="2">
        <v>27</v>
      </c>
      <c r="J102" s="3">
        <v>43101</v>
      </c>
      <c r="K102" s="3">
        <v>44561</v>
      </c>
    </row>
    <row r="103" spans="1:11" x14ac:dyDescent="0.15">
      <c r="A103" s="2">
        <v>100</v>
      </c>
      <c r="B103" s="2">
        <v>71763033</v>
      </c>
      <c r="C103" s="2" t="s">
        <v>315</v>
      </c>
      <c r="D103" s="2" t="s">
        <v>13</v>
      </c>
      <c r="E103" s="2" t="s">
        <v>316</v>
      </c>
      <c r="F103" s="2" t="s">
        <v>317</v>
      </c>
      <c r="G103" s="2" t="s">
        <v>318</v>
      </c>
      <c r="H103" s="2" t="s">
        <v>35</v>
      </c>
      <c r="I103" s="2">
        <v>28</v>
      </c>
      <c r="J103" s="3">
        <v>43101</v>
      </c>
      <c r="K103" s="3">
        <v>44561</v>
      </c>
    </row>
    <row r="104" spans="1:11" x14ac:dyDescent="0.15">
      <c r="A104" s="2">
        <v>101</v>
      </c>
      <c r="B104" s="2">
        <v>81760507</v>
      </c>
      <c r="C104" s="2" t="s">
        <v>319</v>
      </c>
      <c r="D104" s="2" t="s">
        <v>13</v>
      </c>
      <c r="E104" s="2" t="s">
        <v>149</v>
      </c>
      <c r="F104" s="2" t="s">
        <v>320</v>
      </c>
      <c r="G104" s="2" t="s">
        <v>321</v>
      </c>
      <c r="H104" s="2" t="s">
        <v>35</v>
      </c>
      <c r="I104" s="2">
        <v>34</v>
      </c>
      <c r="J104" s="3">
        <v>43101</v>
      </c>
      <c r="K104" s="3">
        <v>44561</v>
      </c>
    </row>
    <row r="105" spans="1:11" x14ac:dyDescent="0.15">
      <c r="A105" s="2">
        <v>102</v>
      </c>
      <c r="B105" s="2">
        <v>81760621</v>
      </c>
      <c r="C105" s="2" t="s">
        <v>322</v>
      </c>
      <c r="D105" s="2" t="s">
        <v>13</v>
      </c>
      <c r="E105" s="2" t="s">
        <v>66</v>
      </c>
      <c r="F105" s="2" t="s">
        <v>323</v>
      </c>
      <c r="G105" s="2" t="s">
        <v>324</v>
      </c>
      <c r="H105" s="2" t="s">
        <v>35</v>
      </c>
      <c r="I105" s="2">
        <v>36</v>
      </c>
      <c r="J105" s="3">
        <v>43101</v>
      </c>
      <c r="K105" s="3">
        <v>44561</v>
      </c>
    </row>
    <row r="106" spans="1:11" x14ac:dyDescent="0.15">
      <c r="A106" s="2">
        <v>103</v>
      </c>
      <c r="B106" s="2">
        <v>81760632</v>
      </c>
      <c r="C106" s="2" t="s">
        <v>325</v>
      </c>
      <c r="D106" s="2" t="s">
        <v>13</v>
      </c>
      <c r="E106" s="2" t="s">
        <v>104</v>
      </c>
      <c r="F106" s="2" t="s">
        <v>326</v>
      </c>
      <c r="G106" s="2" t="s">
        <v>327</v>
      </c>
      <c r="H106" s="2" t="s">
        <v>35</v>
      </c>
      <c r="I106" s="2">
        <v>36</v>
      </c>
      <c r="J106" s="3">
        <v>43101</v>
      </c>
      <c r="K106" s="3">
        <v>44561</v>
      </c>
    </row>
    <row r="107" spans="1:11" x14ac:dyDescent="0.15">
      <c r="A107" s="2">
        <v>104</v>
      </c>
      <c r="B107" s="2">
        <v>81760651</v>
      </c>
      <c r="C107" s="2" t="s">
        <v>328</v>
      </c>
      <c r="D107" s="2" t="s">
        <v>13</v>
      </c>
      <c r="E107" s="2" t="s">
        <v>329</v>
      </c>
      <c r="F107" s="2" t="s">
        <v>330</v>
      </c>
      <c r="G107" s="2" t="s">
        <v>331</v>
      </c>
      <c r="H107" s="2" t="s">
        <v>35</v>
      </c>
      <c r="I107" s="2">
        <v>37</v>
      </c>
      <c r="J107" s="3">
        <v>43101</v>
      </c>
      <c r="K107" s="3">
        <v>44561</v>
      </c>
    </row>
    <row r="108" spans="1:11" x14ac:dyDescent="0.15">
      <c r="A108" s="2">
        <v>105</v>
      </c>
      <c r="B108" s="2">
        <v>81771928</v>
      </c>
      <c r="C108" s="2" t="s">
        <v>332</v>
      </c>
      <c r="D108" s="2" t="s">
        <v>13</v>
      </c>
      <c r="E108" s="2" t="s">
        <v>256</v>
      </c>
      <c r="F108" s="2" t="s">
        <v>333</v>
      </c>
      <c r="G108" s="2" t="s">
        <v>334</v>
      </c>
      <c r="H108" s="2" t="s">
        <v>51</v>
      </c>
      <c r="I108" s="2">
        <v>55</v>
      </c>
      <c r="J108" s="3">
        <v>43101</v>
      </c>
      <c r="K108" s="3">
        <v>44561</v>
      </c>
    </row>
    <row r="109" spans="1:11" x14ac:dyDescent="0.15">
      <c r="A109" s="2">
        <v>106</v>
      </c>
      <c r="B109" s="2">
        <v>91731311</v>
      </c>
      <c r="C109" s="2" t="s">
        <v>335</v>
      </c>
      <c r="D109" s="2" t="s">
        <v>13</v>
      </c>
      <c r="E109" s="2" t="s">
        <v>108</v>
      </c>
      <c r="F109" s="2" t="s">
        <v>336</v>
      </c>
      <c r="G109" s="2" t="s">
        <v>147</v>
      </c>
      <c r="H109" s="2" t="s">
        <v>337</v>
      </c>
      <c r="I109" s="2">
        <v>110</v>
      </c>
      <c r="J109" s="3">
        <v>43101</v>
      </c>
      <c r="K109" s="3">
        <v>43830</v>
      </c>
    </row>
    <row r="110" spans="1:11" x14ac:dyDescent="0.15">
      <c r="A110" s="2">
        <v>107</v>
      </c>
      <c r="B110" s="2" t="s">
        <v>338</v>
      </c>
      <c r="C110" s="2" t="s">
        <v>339</v>
      </c>
      <c r="D110" s="2" t="s">
        <v>13</v>
      </c>
      <c r="E110" s="2" t="s">
        <v>108</v>
      </c>
      <c r="F110" s="2" t="s">
        <v>340</v>
      </c>
      <c r="G110" s="2" t="s">
        <v>341</v>
      </c>
      <c r="H110" s="2" t="s">
        <v>342</v>
      </c>
      <c r="I110" s="2">
        <v>200</v>
      </c>
      <c r="J110" s="3">
        <v>43101</v>
      </c>
      <c r="K110" s="3">
        <v>44561</v>
      </c>
    </row>
    <row r="111" spans="1:11" x14ac:dyDescent="0.15">
      <c r="A111" s="2">
        <v>108</v>
      </c>
      <c r="B111" s="2" t="s">
        <v>343</v>
      </c>
      <c r="C111" s="2" t="s">
        <v>344</v>
      </c>
      <c r="D111" s="2" t="s">
        <v>13</v>
      </c>
      <c r="E111" s="2" t="s">
        <v>207</v>
      </c>
      <c r="F111" s="2" t="s">
        <v>345</v>
      </c>
      <c r="G111" s="2" t="s">
        <v>346</v>
      </c>
      <c r="H111" s="2" t="s">
        <v>342</v>
      </c>
      <c r="I111" s="2">
        <v>208</v>
      </c>
      <c r="J111" s="3">
        <v>43101</v>
      </c>
      <c r="K111" s="3">
        <v>44561</v>
      </c>
    </row>
    <row r="112" spans="1:11" x14ac:dyDescent="0.15">
      <c r="A112" s="2">
        <v>109</v>
      </c>
      <c r="B112" s="2" t="s">
        <v>347</v>
      </c>
      <c r="C112" s="2" t="s">
        <v>348</v>
      </c>
      <c r="D112" s="2" t="s">
        <v>13</v>
      </c>
      <c r="E112" s="2" t="s">
        <v>66</v>
      </c>
      <c r="F112" s="2" t="s">
        <v>349</v>
      </c>
      <c r="G112" s="2" t="s">
        <v>350</v>
      </c>
      <c r="H112" s="2" t="s">
        <v>342</v>
      </c>
      <c r="I112" s="2">
        <v>204</v>
      </c>
      <c r="J112" s="3">
        <v>43101</v>
      </c>
      <c r="K112" s="3">
        <v>44561</v>
      </c>
    </row>
    <row r="113" spans="1:11" x14ac:dyDescent="0.15">
      <c r="A113" s="2">
        <v>110</v>
      </c>
      <c r="B113" s="2" t="s">
        <v>351</v>
      </c>
      <c r="C113" s="2" t="s">
        <v>352</v>
      </c>
      <c r="D113" s="2" t="s">
        <v>13</v>
      </c>
      <c r="E113" s="2" t="s">
        <v>28</v>
      </c>
      <c r="F113" s="2" t="s">
        <v>353</v>
      </c>
      <c r="G113" s="2" t="s">
        <v>354</v>
      </c>
      <c r="H113" s="2" t="s">
        <v>342</v>
      </c>
      <c r="I113" s="2">
        <v>350</v>
      </c>
      <c r="J113" s="3">
        <v>43101</v>
      </c>
      <c r="K113" s="3">
        <v>44561</v>
      </c>
    </row>
  </sheetData>
  <mergeCells count="2">
    <mergeCell ref="A1:K1"/>
    <mergeCell ref="A2:K2"/>
  </mergeCells>
  <phoneticPr fontId="1"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Sheet4</vt:lpstr>
      <vt:lpstr>名额分配表</vt:lpstr>
      <vt:lpstr>Sheet5</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tyx</cp:lastModifiedBy>
  <cp:lastPrinted>2018-04-17T07:54:35Z</cp:lastPrinted>
  <dcterms:created xsi:type="dcterms:W3CDTF">2018-04-16T07:29:31Z</dcterms:created>
  <dcterms:modified xsi:type="dcterms:W3CDTF">2018-04-17T08:41:53Z</dcterms:modified>
</cp:coreProperties>
</file>